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01"/>
  <workbookPr codeName="ThisWorkbook" defaultThemeVersion="124226"/>
  <mc:AlternateContent xmlns:mc="http://schemas.openxmlformats.org/markup-compatibility/2006">
    <mc:Choice Requires="x15">
      <x15ac:absPath xmlns:x15ac="http://schemas.microsoft.com/office/spreadsheetml/2010/11/ac" url="C:\Users\RZavadil\CloudStation\správní řízení\archiv\2020-11-11 - Nástavba a stavební úpravy objektu č.p. 52, Rešice\rozpočty\"/>
    </mc:Choice>
  </mc:AlternateContent>
  <xr:revisionPtr revIDLastSave="0" documentId="8_{5D0B46D8-42A1-4A25-9C0F-43709E1B2C78}" xr6:coauthVersionLast="46" xr6:coauthVersionMax="46" xr10:uidLastSave="{00000000-0000-0000-0000-000000000000}"/>
  <bookViews>
    <workbookView xWindow="-108" yWindow="-108" windowWidth="23256" windowHeight="12576" xr2:uid="{00000000-000D-0000-FFFF-FFFF00000000}"/>
  </bookViews>
  <sheets>
    <sheet name="Pokyny pro vyplnění" sheetId="11" r:id="rId1"/>
    <sheet name="Stavba" sheetId="1" r:id="rId2"/>
    <sheet name="VzorPolozky" sheetId="10" state="hidden" r:id="rId3"/>
    <sheet name="SO 00 01 Pol" sheetId="12" r:id="rId4"/>
    <sheet name="SO 01 01 Pol" sheetId="13" r:id="rId5"/>
    <sheet name="SO 01 02 Pol" sheetId="14" r:id="rId6"/>
    <sheet name="SO 01 03 Pol" sheetId="15" r:id="rId7"/>
    <sheet name="SO 01 04 Pol" sheetId="16" r:id="rId8"/>
    <sheet name="SO 01 05 Pol" sheetId="17" r:id="rId9"/>
    <sheet name="SO 02 01 Pol" sheetId="18" r:id="rId10"/>
    <sheet name="SO 03 01 Pol" sheetId="19" r:id="rId11"/>
    <sheet name="SO 04 01 Pol" sheetId="20" r:id="rId12"/>
  </sheets>
  <externalReferences>
    <externalReference r:id="rId13"/>
  </externalReferences>
  <definedNames>
    <definedName name="CelkemDPHVypocet" localSheetId="1">Stavba!$H$55</definedName>
    <definedName name="CenaCelkem">Stavba!$G$29</definedName>
    <definedName name="CenaCelkemBezDPH">Stavba!$G$28</definedName>
    <definedName name="CenaCelkemVypocet" localSheetId="1">Stavba!$I$55</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00 01 Pol'!$1:$7</definedName>
    <definedName name="_xlnm.Print_Titles" localSheetId="4">'SO 01 01 Pol'!$1:$7</definedName>
    <definedName name="_xlnm.Print_Titles" localSheetId="5">'SO 01 02 Pol'!$1:$7</definedName>
    <definedName name="_xlnm.Print_Titles" localSheetId="6">'SO 01 03 Pol'!$1:$7</definedName>
    <definedName name="_xlnm.Print_Titles" localSheetId="7">'SO 01 04 Pol'!$1:$7</definedName>
    <definedName name="_xlnm.Print_Titles" localSheetId="8">'SO 01 05 Pol'!$1:$7</definedName>
    <definedName name="_xlnm.Print_Titles" localSheetId="9">'SO 02 01 Pol'!$1:$7</definedName>
    <definedName name="_xlnm.Print_Titles" localSheetId="10">'SO 03 01 Pol'!$1:$7</definedName>
    <definedName name="_xlnm.Print_Titles" localSheetId="11">'SO 04 01 Pol'!$1:$7</definedName>
    <definedName name="oadresa">Stavba!$D$6</definedName>
    <definedName name="Objednatel" localSheetId="1">Stavba!$D$5</definedName>
    <definedName name="Objekt" localSheetId="1">Stavba!$B$38</definedName>
    <definedName name="_xlnm.Print_Area" localSheetId="3">'SO 00 01 Pol'!$A$1:$V$38</definedName>
    <definedName name="_xlnm.Print_Area" localSheetId="4">'SO 01 01 Pol'!$A$1:$V$327</definedName>
    <definedName name="_xlnm.Print_Area" localSheetId="5">'SO 01 02 Pol'!$A$1:$V$44</definedName>
    <definedName name="_xlnm.Print_Area" localSheetId="6">'SO 01 03 Pol'!$A$1:$V$41</definedName>
    <definedName name="_xlnm.Print_Area" localSheetId="7">'SO 01 04 Pol'!$A$1:$V$36</definedName>
    <definedName name="_xlnm.Print_Area" localSheetId="8">'SO 01 05 Pol'!$A$1:$V$26</definedName>
    <definedName name="_xlnm.Print_Area" localSheetId="9">'SO 02 01 Pol'!$A$1:$V$30</definedName>
    <definedName name="_xlnm.Print_Area" localSheetId="10">'SO 03 01 Pol'!$A$1:$V$18</definedName>
    <definedName name="_xlnm.Print_Area" localSheetId="11">'SO 04 01 Pol'!$A$1:$V$14</definedName>
    <definedName name="_xlnm.Print_Area" localSheetId="1">Stavba!$A$1:$J$102</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Stavba!$F$55</definedName>
    <definedName name="ZakladDPHZakl">Stavba!$G$25</definedName>
    <definedName name="ZakladDPHZaklVypocet" localSheetId="1">Stavba!$G$55</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4" i="1" l="1"/>
  <c r="I86" i="1"/>
  <c r="I78" i="1"/>
  <c r="F50" i="1"/>
  <c r="F45" i="1"/>
  <c r="G9" i="20"/>
  <c r="I9" i="20"/>
  <c r="K9" i="20"/>
  <c r="M9" i="20"/>
  <c r="O9" i="20"/>
  <c r="O8" i="20" s="1"/>
  <c r="Q9" i="20"/>
  <c r="T9" i="20"/>
  <c r="G10" i="20"/>
  <c r="AD13" i="20" s="1"/>
  <c r="I10" i="20"/>
  <c r="K10" i="20"/>
  <c r="K8" i="20" s="1"/>
  <c r="O10" i="20"/>
  <c r="Q10" i="20"/>
  <c r="T10" i="20"/>
  <c r="G11" i="20"/>
  <c r="I11" i="20"/>
  <c r="K11" i="20"/>
  <c r="M11" i="20"/>
  <c r="O11" i="20"/>
  <c r="Q11" i="20"/>
  <c r="T11" i="20"/>
  <c r="AC13" i="20"/>
  <c r="F54" i="1" s="1"/>
  <c r="G9" i="19"/>
  <c r="M9" i="19" s="1"/>
  <c r="I9" i="19"/>
  <c r="K9" i="19"/>
  <c r="O9" i="19"/>
  <c r="O8" i="19" s="1"/>
  <c r="Q9" i="19"/>
  <c r="Q8" i="19" s="1"/>
  <c r="T9" i="19"/>
  <c r="G11" i="19"/>
  <c r="M11" i="19" s="1"/>
  <c r="I11" i="19"/>
  <c r="K11" i="19"/>
  <c r="O11" i="19"/>
  <c r="Q11" i="19"/>
  <c r="T11" i="19"/>
  <c r="G12" i="19"/>
  <c r="M12" i="19" s="1"/>
  <c r="I12" i="19"/>
  <c r="K12" i="19"/>
  <c r="O12" i="19"/>
  <c r="Q12" i="19"/>
  <c r="T12" i="19"/>
  <c r="G14" i="19"/>
  <c r="I71" i="1" s="1"/>
  <c r="O14" i="19"/>
  <c r="G15" i="19"/>
  <c r="M15" i="19" s="1"/>
  <c r="M14" i="19" s="1"/>
  <c r="I15" i="19"/>
  <c r="I14" i="19" s="1"/>
  <c r="K15" i="19"/>
  <c r="K14" i="19" s="1"/>
  <c r="O15" i="19"/>
  <c r="Q15" i="19"/>
  <c r="Q14" i="19" s="1"/>
  <c r="T15" i="19"/>
  <c r="T14" i="19" s="1"/>
  <c r="AC17" i="19"/>
  <c r="F52" i="1" s="1"/>
  <c r="G8" i="18"/>
  <c r="G9" i="18"/>
  <c r="M9" i="18" s="1"/>
  <c r="I9" i="18"/>
  <c r="I8" i="18" s="1"/>
  <c r="K9" i="18"/>
  <c r="O9" i="18"/>
  <c r="Q9" i="18"/>
  <c r="Q8" i="18" s="1"/>
  <c r="T9" i="18"/>
  <c r="T8" i="18" s="1"/>
  <c r="G12" i="18"/>
  <c r="M12" i="18" s="1"/>
  <c r="I12" i="18"/>
  <c r="K12" i="18"/>
  <c r="O12" i="18"/>
  <c r="Q12" i="18"/>
  <c r="T12" i="18"/>
  <c r="G16" i="18"/>
  <c r="G15" i="18" s="1"/>
  <c r="I66" i="1" s="1"/>
  <c r="I16" i="18"/>
  <c r="I15" i="18" s="1"/>
  <c r="K16" i="18"/>
  <c r="M16" i="18"/>
  <c r="O16" i="18"/>
  <c r="Q16" i="18"/>
  <c r="T16" i="18"/>
  <c r="G19" i="18"/>
  <c r="M19" i="18" s="1"/>
  <c r="I19" i="18"/>
  <c r="K19" i="18"/>
  <c r="O19" i="18"/>
  <c r="Q19" i="18"/>
  <c r="T19" i="18"/>
  <c r="G21" i="18"/>
  <c r="I21" i="18"/>
  <c r="K21" i="18"/>
  <c r="M21" i="18"/>
  <c r="O21" i="18"/>
  <c r="Q21" i="18"/>
  <c r="T21" i="18"/>
  <c r="G22" i="18"/>
  <c r="M22" i="18" s="1"/>
  <c r="I22" i="18"/>
  <c r="K22" i="18"/>
  <c r="O22" i="18"/>
  <c r="Q22" i="18"/>
  <c r="T22" i="18"/>
  <c r="G23" i="18"/>
  <c r="M23" i="18" s="1"/>
  <c r="I23" i="18"/>
  <c r="K23" i="18"/>
  <c r="O23" i="18"/>
  <c r="Q23" i="18"/>
  <c r="T23" i="18"/>
  <c r="G24" i="18"/>
  <c r="M24" i="18" s="1"/>
  <c r="I24" i="18"/>
  <c r="K24" i="18"/>
  <c r="O24" i="18"/>
  <c r="Q24" i="18"/>
  <c r="T24" i="18"/>
  <c r="G26" i="18"/>
  <c r="M26" i="18" s="1"/>
  <c r="I26" i="18"/>
  <c r="I25" i="18" s="1"/>
  <c r="K26" i="18"/>
  <c r="O26" i="18"/>
  <c r="O25" i="18" s="1"/>
  <c r="Q26" i="18"/>
  <c r="T26" i="18"/>
  <c r="G27" i="18"/>
  <c r="I27" i="18"/>
  <c r="K27" i="18"/>
  <c r="K25" i="18" s="1"/>
  <c r="M27" i="18"/>
  <c r="O27" i="18"/>
  <c r="Q27" i="18"/>
  <c r="Q25" i="18" s="1"/>
  <c r="T27" i="18"/>
  <c r="AC29" i="18"/>
  <c r="F49" i="1" s="1"/>
  <c r="AY18" i="17"/>
  <c r="G8" i="17"/>
  <c r="G9" i="17"/>
  <c r="M9" i="17" s="1"/>
  <c r="M8" i="17" s="1"/>
  <c r="I9" i="17"/>
  <c r="I8" i="17" s="1"/>
  <c r="K9" i="17"/>
  <c r="K8" i="17" s="1"/>
  <c r="O9" i="17"/>
  <c r="O8" i="17" s="1"/>
  <c r="Q9" i="17"/>
  <c r="Q8" i="17" s="1"/>
  <c r="T9" i="17"/>
  <c r="T8" i="17" s="1"/>
  <c r="G11" i="17"/>
  <c r="M11" i="17" s="1"/>
  <c r="M10" i="17" s="1"/>
  <c r="I11" i="17"/>
  <c r="K11" i="17"/>
  <c r="O11" i="17"/>
  <c r="Q11" i="17"/>
  <c r="T11" i="17"/>
  <c r="T10" i="17" s="1"/>
  <c r="G13" i="17"/>
  <c r="M13" i="17" s="1"/>
  <c r="I13" i="17"/>
  <c r="K13" i="17"/>
  <c r="O13" i="17"/>
  <c r="Q13" i="17"/>
  <c r="Q10" i="17" s="1"/>
  <c r="T13" i="17"/>
  <c r="G16" i="17"/>
  <c r="I16" i="17"/>
  <c r="K16" i="17"/>
  <c r="M16" i="17"/>
  <c r="O16" i="17"/>
  <c r="Q16" i="17"/>
  <c r="T16" i="17"/>
  <c r="G17" i="17"/>
  <c r="I17" i="17"/>
  <c r="K17" i="17"/>
  <c r="M17" i="17"/>
  <c r="O17" i="17"/>
  <c r="Q17" i="17"/>
  <c r="T17" i="17"/>
  <c r="G19" i="17"/>
  <c r="I19" i="17"/>
  <c r="K19" i="17"/>
  <c r="O19" i="17"/>
  <c r="Q19" i="17"/>
  <c r="T19" i="17"/>
  <c r="G20" i="17"/>
  <c r="M20" i="17" s="1"/>
  <c r="I20" i="17"/>
  <c r="K20" i="17"/>
  <c r="O20" i="17"/>
  <c r="Q20" i="17"/>
  <c r="T20" i="17"/>
  <c r="G21" i="17"/>
  <c r="M21" i="17" s="1"/>
  <c r="I21" i="17"/>
  <c r="K21" i="17"/>
  <c r="O21" i="17"/>
  <c r="Q21" i="17"/>
  <c r="T21" i="17"/>
  <c r="G22" i="17"/>
  <c r="I22" i="17"/>
  <c r="K22" i="17"/>
  <c r="M22" i="17"/>
  <c r="O22" i="17"/>
  <c r="Q22" i="17"/>
  <c r="T22" i="17"/>
  <c r="G23" i="17"/>
  <c r="M23" i="17" s="1"/>
  <c r="I23" i="17"/>
  <c r="K23" i="17"/>
  <c r="O23" i="17"/>
  <c r="Q23" i="17"/>
  <c r="T23" i="17"/>
  <c r="AC25" i="17"/>
  <c r="F48" i="1" s="1"/>
  <c r="G8" i="16"/>
  <c r="G9" i="16"/>
  <c r="M9" i="16" s="1"/>
  <c r="I9" i="16"/>
  <c r="K9" i="16"/>
  <c r="O9" i="16"/>
  <c r="Q9" i="16"/>
  <c r="T9" i="16"/>
  <c r="G10" i="16"/>
  <c r="M10" i="16" s="1"/>
  <c r="I10" i="16"/>
  <c r="K10" i="16"/>
  <c r="O10" i="16"/>
  <c r="Q10" i="16"/>
  <c r="T10" i="16"/>
  <c r="G12" i="16"/>
  <c r="M12" i="16" s="1"/>
  <c r="I12" i="16"/>
  <c r="I11" i="16" s="1"/>
  <c r="K12" i="16"/>
  <c r="K11" i="16" s="1"/>
  <c r="O12" i="16"/>
  <c r="Q12" i="16"/>
  <c r="T12" i="16"/>
  <c r="G13" i="16"/>
  <c r="G11" i="16" s="1"/>
  <c r="I87" i="1" s="1"/>
  <c r="I13" i="16"/>
  <c r="K13" i="16"/>
  <c r="M13" i="16"/>
  <c r="O13" i="16"/>
  <c r="Q13" i="16"/>
  <c r="T13" i="16"/>
  <c r="G14" i="16"/>
  <c r="I14" i="16"/>
  <c r="K14" i="16"/>
  <c r="M14" i="16"/>
  <c r="O14" i="16"/>
  <c r="Q14" i="16"/>
  <c r="T14" i="16"/>
  <c r="G16" i="16"/>
  <c r="I16" i="16"/>
  <c r="K16" i="16"/>
  <c r="O16" i="16"/>
  <c r="Q16" i="16"/>
  <c r="T16" i="16"/>
  <c r="T15" i="16" s="1"/>
  <c r="G17" i="16"/>
  <c r="M17" i="16" s="1"/>
  <c r="I17" i="16"/>
  <c r="K17" i="16"/>
  <c r="O17" i="16"/>
  <c r="Q17" i="16"/>
  <c r="T17" i="16"/>
  <c r="G18" i="16"/>
  <c r="M18" i="16" s="1"/>
  <c r="I18" i="16"/>
  <c r="K18" i="16"/>
  <c r="O18" i="16"/>
  <c r="Q18" i="16"/>
  <c r="T18" i="16"/>
  <c r="G19" i="16"/>
  <c r="M19" i="16" s="1"/>
  <c r="I19" i="16"/>
  <c r="K19" i="16"/>
  <c r="O19" i="16"/>
  <c r="Q19" i="16"/>
  <c r="T19" i="16"/>
  <c r="G20" i="16"/>
  <c r="I20" i="16"/>
  <c r="K20" i="16"/>
  <c r="M20" i="16"/>
  <c r="O20" i="16"/>
  <c r="Q20" i="16"/>
  <c r="T20" i="16"/>
  <c r="G21" i="16"/>
  <c r="M21" i="16" s="1"/>
  <c r="I21" i="16"/>
  <c r="K21" i="16"/>
  <c r="O21" i="16"/>
  <c r="Q21" i="16"/>
  <c r="T21" i="16"/>
  <c r="G22" i="16"/>
  <c r="I22" i="16"/>
  <c r="K22" i="16"/>
  <c r="M22" i="16"/>
  <c r="O22" i="16"/>
  <c r="Q22" i="16"/>
  <c r="T22" i="16"/>
  <c r="G23" i="16"/>
  <c r="M23" i="16" s="1"/>
  <c r="I23" i="16"/>
  <c r="K23" i="16"/>
  <c r="O23" i="16"/>
  <c r="Q23" i="16"/>
  <c r="T23" i="16"/>
  <c r="G24" i="16"/>
  <c r="M24" i="16" s="1"/>
  <c r="I24" i="16"/>
  <c r="K24" i="16"/>
  <c r="O24" i="16"/>
  <c r="Q24" i="16"/>
  <c r="T24" i="16"/>
  <c r="G25" i="16"/>
  <c r="M25" i="16" s="1"/>
  <c r="I25" i="16"/>
  <c r="K25" i="16"/>
  <c r="O25" i="16"/>
  <c r="Q25" i="16"/>
  <c r="T25" i="16"/>
  <c r="G26" i="16"/>
  <c r="M26" i="16" s="1"/>
  <c r="I26" i="16"/>
  <c r="K26" i="16"/>
  <c r="O26" i="16"/>
  <c r="Q26" i="16"/>
  <c r="T26" i="16"/>
  <c r="G28" i="16"/>
  <c r="G27" i="16" s="1"/>
  <c r="I89" i="1" s="1"/>
  <c r="I28" i="16"/>
  <c r="K28" i="16"/>
  <c r="O28" i="16"/>
  <c r="O27" i="16" s="1"/>
  <c r="Q28" i="16"/>
  <c r="Q27" i="16" s="1"/>
  <c r="T28" i="16"/>
  <c r="G29" i="16"/>
  <c r="I29" i="16"/>
  <c r="K29" i="16"/>
  <c r="M29" i="16"/>
  <c r="O29" i="16"/>
  <c r="Q29" i="16"/>
  <c r="T29" i="16"/>
  <c r="G30" i="16"/>
  <c r="M30" i="16" s="1"/>
  <c r="I30" i="16"/>
  <c r="K30" i="16"/>
  <c r="O30" i="16"/>
  <c r="Q30" i="16"/>
  <c r="T30" i="16"/>
  <c r="G31" i="16"/>
  <c r="G32" i="16"/>
  <c r="M32" i="16" s="1"/>
  <c r="I32" i="16"/>
  <c r="I31" i="16" s="1"/>
  <c r="K32" i="16"/>
  <c r="O32" i="16"/>
  <c r="O31" i="16" s="1"/>
  <c r="Q32" i="16"/>
  <c r="T32" i="16"/>
  <c r="G33" i="16"/>
  <c r="M33" i="16" s="1"/>
  <c r="I33" i="16"/>
  <c r="K33" i="16"/>
  <c r="K31" i="16" s="1"/>
  <c r="O33" i="16"/>
  <c r="Q33" i="16"/>
  <c r="T33" i="16"/>
  <c r="AC35" i="16"/>
  <c r="F47" i="1" s="1"/>
  <c r="G9" i="15"/>
  <c r="I9" i="15"/>
  <c r="K9" i="15"/>
  <c r="K8" i="15" s="1"/>
  <c r="O9" i="15"/>
  <c r="O8" i="15" s="1"/>
  <c r="Q9" i="15"/>
  <c r="Q8" i="15" s="1"/>
  <c r="T9" i="15"/>
  <c r="G11" i="15"/>
  <c r="M11" i="15" s="1"/>
  <c r="I11" i="15"/>
  <c r="K11" i="15"/>
  <c r="O11" i="15"/>
  <c r="Q11" i="15"/>
  <c r="T11" i="15"/>
  <c r="G13" i="15"/>
  <c r="M13" i="15" s="1"/>
  <c r="I13" i="15"/>
  <c r="K13" i="15"/>
  <c r="O13" i="15"/>
  <c r="Q13" i="15"/>
  <c r="T13" i="15"/>
  <c r="G15" i="15"/>
  <c r="AD40" i="15" s="1"/>
  <c r="G46" i="1" s="1"/>
  <c r="I15" i="15"/>
  <c r="K15" i="15"/>
  <c r="O15" i="15"/>
  <c r="Q15" i="15"/>
  <c r="T15" i="15"/>
  <c r="G17" i="15"/>
  <c r="M17" i="15" s="1"/>
  <c r="I17" i="15"/>
  <c r="K17" i="15"/>
  <c r="O17" i="15"/>
  <c r="Q17" i="15"/>
  <c r="T17" i="15"/>
  <c r="G20" i="15"/>
  <c r="I20" i="15"/>
  <c r="K20" i="15"/>
  <c r="M20" i="15"/>
  <c r="O20" i="15"/>
  <c r="Q20" i="15"/>
  <c r="T20" i="15"/>
  <c r="G21" i="15"/>
  <c r="I21" i="15"/>
  <c r="K21" i="15"/>
  <c r="O21" i="15"/>
  <c r="Q21" i="15"/>
  <c r="T21" i="15"/>
  <c r="G22" i="15"/>
  <c r="M22" i="15" s="1"/>
  <c r="I22" i="15"/>
  <c r="K22" i="15"/>
  <c r="O22" i="15"/>
  <c r="Q22" i="15"/>
  <c r="T22" i="15"/>
  <c r="G23" i="15"/>
  <c r="M23" i="15" s="1"/>
  <c r="I23" i="15"/>
  <c r="K23" i="15"/>
  <c r="O23" i="15"/>
  <c r="Q23" i="15"/>
  <c r="T23" i="15"/>
  <c r="G24" i="15"/>
  <c r="M24" i="15" s="1"/>
  <c r="I24" i="15"/>
  <c r="K24" i="15"/>
  <c r="O24" i="15"/>
  <c r="Q24" i="15"/>
  <c r="T24" i="15"/>
  <c r="G25" i="15"/>
  <c r="I25" i="15"/>
  <c r="K25" i="15"/>
  <c r="M25" i="15"/>
  <c r="O25" i="15"/>
  <c r="Q25" i="15"/>
  <c r="T25" i="15"/>
  <c r="G26" i="15"/>
  <c r="M26" i="15" s="1"/>
  <c r="I26" i="15"/>
  <c r="K26" i="15"/>
  <c r="O26" i="15"/>
  <c r="Q26" i="15"/>
  <c r="T26" i="15"/>
  <c r="G27" i="15"/>
  <c r="I27" i="15"/>
  <c r="K27" i="15"/>
  <c r="M27" i="15"/>
  <c r="O27" i="15"/>
  <c r="Q27" i="15"/>
  <c r="T27" i="15"/>
  <c r="G28" i="15"/>
  <c r="I28" i="15"/>
  <c r="K28" i="15"/>
  <c r="M28" i="15"/>
  <c r="O28" i="15"/>
  <c r="Q28" i="15"/>
  <c r="T28" i="15"/>
  <c r="G29" i="15"/>
  <c r="M29" i="15" s="1"/>
  <c r="I29" i="15"/>
  <c r="K29" i="15"/>
  <c r="O29" i="15"/>
  <c r="Q29" i="15"/>
  <c r="T29" i="15"/>
  <c r="G30" i="15"/>
  <c r="M30" i="15" s="1"/>
  <c r="I30" i="15"/>
  <c r="K30" i="15"/>
  <c r="O30" i="15"/>
  <c r="Q30" i="15"/>
  <c r="T30" i="15"/>
  <c r="G31" i="15"/>
  <c r="I31" i="15"/>
  <c r="K31" i="15"/>
  <c r="M31" i="15"/>
  <c r="O31" i="15"/>
  <c r="Q31" i="15"/>
  <c r="T31" i="15"/>
  <c r="G32" i="15"/>
  <c r="M32" i="15" s="1"/>
  <c r="I32" i="15"/>
  <c r="K32" i="15"/>
  <c r="O32" i="15"/>
  <c r="Q32" i="15"/>
  <c r="T32" i="15"/>
  <c r="G33" i="15"/>
  <c r="I33" i="15"/>
  <c r="K33" i="15"/>
  <c r="M33" i="15"/>
  <c r="O33" i="15"/>
  <c r="Q33" i="15"/>
  <c r="T33" i="15"/>
  <c r="G34" i="15"/>
  <c r="M34" i="15" s="1"/>
  <c r="I34" i="15"/>
  <c r="K34" i="15"/>
  <c r="O34" i="15"/>
  <c r="Q34" i="15"/>
  <c r="T34" i="15"/>
  <c r="G35" i="15"/>
  <c r="M35" i="15" s="1"/>
  <c r="I35" i="15"/>
  <c r="K35" i="15"/>
  <c r="O35" i="15"/>
  <c r="Q35" i="15"/>
  <c r="T35" i="15"/>
  <c r="G36" i="15"/>
  <c r="I36" i="15"/>
  <c r="K36" i="15"/>
  <c r="M36" i="15"/>
  <c r="O36" i="15"/>
  <c r="Q36" i="15"/>
  <c r="T36" i="15"/>
  <c r="G37" i="15"/>
  <c r="M37" i="15" s="1"/>
  <c r="I37" i="15"/>
  <c r="K37" i="15"/>
  <c r="O37" i="15"/>
  <c r="Q37" i="15"/>
  <c r="T37" i="15"/>
  <c r="G38" i="15"/>
  <c r="M38" i="15" s="1"/>
  <c r="I38" i="15"/>
  <c r="K38" i="15"/>
  <c r="O38" i="15"/>
  <c r="Q38" i="15"/>
  <c r="T38" i="15"/>
  <c r="AC40" i="15"/>
  <c r="F46" i="1" s="1"/>
  <c r="H46" i="1" s="1"/>
  <c r="I46" i="1" s="1"/>
  <c r="G9" i="14"/>
  <c r="I9" i="14"/>
  <c r="K9" i="14"/>
  <c r="O9" i="14"/>
  <c r="Q9" i="14"/>
  <c r="T9" i="14"/>
  <c r="G10" i="14"/>
  <c r="M10" i="14" s="1"/>
  <c r="I10" i="14"/>
  <c r="K10" i="14"/>
  <c r="O10" i="14"/>
  <c r="Q10" i="14"/>
  <c r="T10" i="14"/>
  <c r="G11" i="14"/>
  <c r="M11" i="14" s="1"/>
  <c r="I11" i="14"/>
  <c r="K11" i="14"/>
  <c r="O11" i="14"/>
  <c r="Q11" i="14"/>
  <c r="T11" i="14"/>
  <c r="G12" i="14"/>
  <c r="M12" i="14" s="1"/>
  <c r="I12" i="14"/>
  <c r="K12" i="14"/>
  <c r="O12" i="14"/>
  <c r="Q12" i="14"/>
  <c r="T12" i="14"/>
  <c r="G13" i="14"/>
  <c r="I13" i="14"/>
  <c r="K13" i="14"/>
  <c r="M13" i="14"/>
  <c r="O13" i="14"/>
  <c r="Q13" i="14"/>
  <c r="T13" i="14"/>
  <c r="G14" i="14"/>
  <c r="I14" i="14"/>
  <c r="K14" i="14"/>
  <c r="M14" i="14"/>
  <c r="O14" i="14"/>
  <c r="Q14" i="14"/>
  <c r="T14" i="14"/>
  <c r="G15" i="14"/>
  <c r="I15" i="14"/>
  <c r="K15" i="14"/>
  <c r="M15" i="14"/>
  <c r="O15" i="14"/>
  <c r="Q15" i="14"/>
  <c r="T15" i="14"/>
  <c r="G16" i="14"/>
  <c r="M16" i="14" s="1"/>
  <c r="I16" i="14"/>
  <c r="K16" i="14"/>
  <c r="O16" i="14"/>
  <c r="Q16" i="14"/>
  <c r="T16" i="14"/>
  <c r="G17" i="14"/>
  <c r="M17" i="14" s="1"/>
  <c r="I17" i="14"/>
  <c r="K17" i="14"/>
  <c r="O17" i="14"/>
  <c r="Q17" i="14"/>
  <c r="T17" i="14"/>
  <c r="G18" i="14"/>
  <c r="M18" i="14" s="1"/>
  <c r="I18" i="14"/>
  <c r="K18" i="14"/>
  <c r="O18" i="14"/>
  <c r="Q18" i="14"/>
  <c r="T18" i="14"/>
  <c r="G19" i="14"/>
  <c r="M19" i="14" s="1"/>
  <c r="I19" i="14"/>
  <c r="K19" i="14"/>
  <c r="O19" i="14"/>
  <c r="Q19" i="14"/>
  <c r="T19" i="14"/>
  <c r="G20" i="14"/>
  <c r="I20" i="14"/>
  <c r="K20" i="14"/>
  <c r="M20" i="14"/>
  <c r="O20" i="14"/>
  <c r="Q20" i="14"/>
  <c r="T20" i="14"/>
  <c r="G21" i="14"/>
  <c r="I21" i="14"/>
  <c r="K21" i="14"/>
  <c r="M21" i="14"/>
  <c r="O21" i="14"/>
  <c r="Q21" i="14"/>
  <c r="T21" i="14"/>
  <c r="G22" i="14"/>
  <c r="M22" i="14" s="1"/>
  <c r="I22" i="14"/>
  <c r="K22" i="14"/>
  <c r="O22" i="14"/>
  <c r="Q22" i="14"/>
  <c r="T22" i="14"/>
  <c r="G23" i="14"/>
  <c r="M23" i="14" s="1"/>
  <c r="I23" i="14"/>
  <c r="K23" i="14"/>
  <c r="O23" i="14"/>
  <c r="Q23" i="14"/>
  <c r="T23" i="14"/>
  <c r="G25" i="14"/>
  <c r="I25" i="14"/>
  <c r="K25" i="14"/>
  <c r="O25" i="14"/>
  <c r="Q25" i="14"/>
  <c r="T25" i="14"/>
  <c r="G28" i="14"/>
  <c r="M28" i="14" s="1"/>
  <c r="I28" i="14"/>
  <c r="K28" i="14"/>
  <c r="O28" i="14"/>
  <c r="Q28" i="14"/>
  <c r="T28" i="14"/>
  <c r="G31" i="14"/>
  <c r="M31" i="14" s="1"/>
  <c r="I31" i="14"/>
  <c r="K31" i="14"/>
  <c r="O31" i="14"/>
  <c r="Q31" i="14"/>
  <c r="T31" i="14"/>
  <c r="G32" i="14"/>
  <c r="M32" i="14" s="1"/>
  <c r="I32" i="14"/>
  <c r="K32" i="14"/>
  <c r="O32" i="14"/>
  <c r="Q32" i="14"/>
  <c r="T32" i="14"/>
  <c r="G33" i="14"/>
  <c r="M33" i="14" s="1"/>
  <c r="I33" i="14"/>
  <c r="K33" i="14"/>
  <c r="O33" i="14"/>
  <c r="Q33" i="14"/>
  <c r="T33" i="14"/>
  <c r="G34" i="14"/>
  <c r="M34" i="14" s="1"/>
  <c r="I34" i="14"/>
  <c r="K34" i="14"/>
  <c r="O34" i="14"/>
  <c r="Q34" i="14"/>
  <c r="T34" i="14"/>
  <c r="G35" i="14"/>
  <c r="I35" i="14"/>
  <c r="K35" i="14"/>
  <c r="M35" i="14"/>
  <c r="O35" i="14"/>
  <c r="Q35" i="14"/>
  <c r="T35" i="14"/>
  <c r="G36" i="14"/>
  <c r="M36" i="14" s="1"/>
  <c r="I36" i="14"/>
  <c r="K36" i="14"/>
  <c r="O36" i="14"/>
  <c r="Q36" i="14"/>
  <c r="T36" i="14"/>
  <c r="G37" i="14"/>
  <c r="M37" i="14" s="1"/>
  <c r="I37" i="14"/>
  <c r="K37" i="14"/>
  <c r="O37" i="14"/>
  <c r="Q37" i="14"/>
  <c r="T37" i="14"/>
  <c r="G38" i="14"/>
  <c r="M38" i="14" s="1"/>
  <c r="I38" i="14"/>
  <c r="K38" i="14"/>
  <c r="O38" i="14"/>
  <c r="Q38" i="14"/>
  <c r="T38" i="14"/>
  <c r="G39" i="14"/>
  <c r="M39" i="14" s="1"/>
  <c r="I39" i="14"/>
  <c r="K39" i="14"/>
  <c r="O39" i="14"/>
  <c r="Q39" i="14"/>
  <c r="T39" i="14"/>
  <c r="G40" i="14"/>
  <c r="I40" i="14"/>
  <c r="K40" i="14"/>
  <c r="M40" i="14"/>
  <c r="O40" i="14"/>
  <c r="Q40" i="14"/>
  <c r="T40" i="14"/>
  <c r="G41" i="14"/>
  <c r="I41" i="14"/>
  <c r="K41" i="14"/>
  <c r="M41" i="14"/>
  <c r="O41" i="14"/>
  <c r="Q41" i="14"/>
  <c r="T41" i="14"/>
  <c r="AC43" i="14"/>
  <c r="AY319" i="13"/>
  <c r="AY314" i="13"/>
  <c r="AY298" i="13"/>
  <c r="AY290" i="13"/>
  <c r="AY281" i="13"/>
  <c r="AY265" i="13"/>
  <c r="AY254" i="13"/>
  <c r="AY252" i="13"/>
  <c r="AY250" i="13"/>
  <c r="AY248" i="13"/>
  <c r="AY246" i="13"/>
  <c r="AY244" i="13"/>
  <c r="AY239" i="13"/>
  <c r="AY199" i="13"/>
  <c r="AY182" i="13"/>
  <c r="AY169" i="13"/>
  <c r="AY150" i="13"/>
  <c r="AY147" i="13"/>
  <c r="AY143" i="13"/>
  <c r="AY140" i="13"/>
  <c r="AY134" i="13"/>
  <c r="AY130" i="13"/>
  <c r="AY127" i="13"/>
  <c r="AY123" i="13"/>
  <c r="AY118" i="13"/>
  <c r="AY115" i="13"/>
  <c r="AY105" i="13"/>
  <c r="AY101" i="13"/>
  <c r="AY74" i="13"/>
  <c r="AY70" i="13"/>
  <c r="AY58" i="13"/>
  <c r="AY54" i="13"/>
  <c r="G9" i="13"/>
  <c r="G8" i="13" s="1"/>
  <c r="I9" i="13"/>
  <c r="I8" i="13" s="1"/>
  <c r="K9" i="13"/>
  <c r="O9" i="13"/>
  <c r="O8" i="13" s="1"/>
  <c r="Q9" i="13"/>
  <c r="T9" i="13"/>
  <c r="G16" i="13"/>
  <c r="I16" i="13"/>
  <c r="K16" i="13"/>
  <c r="M16" i="13"/>
  <c r="O16" i="13"/>
  <c r="Q16" i="13"/>
  <c r="T16" i="13"/>
  <c r="G19" i="13"/>
  <c r="I19" i="13"/>
  <c r="K19" i="13"/>
  <c r="M19" i="13"/>
  <c r="O19" i="13"/>
  <c r="Q19" i="13"/>
  <c r="T19" i="13"/>
  <c r="G24" i="13"/>
  <c r="M24" i="13" s="1"/>
  <c r="I24" i="13"/>
  <c r="K24" i="13"/>
  <c r="O24" i="13"/>
  <c r="O23" i="13" s="1"/>
  <c r="Q24" i="13"/>
  <c r="T24" i="13"/>
  <c r="G28" i="13"/>
  <c r="M28" i="13" s="1"/>
  <c r="I28" i="13"/>
  <c r="K28" i="13"/>
  <c r="O28" i="13"/>
  <c r="Q28" i="13"/>
  <c r="T28" i="13"/>
  <c r="G33" i="13"/>
  <c r="I33" i="13"/>
  <c r="I32" i="13" s="1"/>
  <c r="K33" i="13"/>
  <c r="O33" i="13"/>
  <c r="Q33" i="13"/>
  <c r="T33" i="13"/>
  <c r="G36" i="13"/>
  <c r="M36" i="13" s="1"/>
  <c r="I36" i="13"/>
  <c r="K36" i="13"/>
  <c r="O36" i="13"/>
  <c r="Q36" i="13"/>
  <c r="T36" i="13"/>
  <c r="G39" i="13"/>
  <c r="I39" i="13"/>
  <c r="K39" i="13"/>
  <c r="M39" i="13"/>
  <c r="O39" i="13"/>
  <c r="Q39" i="13"/>
  <c r="T39" i="13"/>
  <c r="G42" i="13"/>
  <c r="I42" i="13"/>
  <c r="K42" i="13"/>
  <c r="M42" i="13"/>
  <c r="O42" i="13"/>
  <c r="Q42" i="13"/>
  <c r="T42" i="13"/>
  <c r="G44" i="13"/>
  <c r="M44" i="13" s="1"/>
  <c r="I44" i="13"/>
  <c r="K44" i="13"/>
  <c r="O44" i="13"/>
  <c r="Q44" i="13"/>
  <c r="T44" i="13"/>
  <c r="G46" i="13"/>
  <c r="M46" i="13" s="1"/>
  <c r="I46" i="13"/>
  <c r="K46" i="13"/>
  <c r="O46" i="13"/>
  <c r="Q46" i="13"/>
  <c r="T46" i="13"/>
  <c r="G52" i="13"/>
  <c r="I52" i="13"/>
  <c r="K52" i="13"/>
  <c r="M52" i="13"/>
  <c r="O52" i="13"/>
  <c r="Q52" i="13"/>
  <c r="T52" i="13"/>
  <c r="G53" i="13"/>
  <c r="I53" i="13"/>
  <c r="K53" i="13"/>
  <c r="M53" i="13"/>
  <c r="O53" i="13"/>
  <c r="Q53" i="13"/>
  <c r="T53" i="13"/>
  <c r="G57" i="13"/>
  <c r="M57" i="13" s="1"/>
  <c r="I57" i="13"/>
  <c r="K57" i="13"/>
  <c r="O57" i="13"/>
  <c r="Q57" i="13"/>
  <c r="T57" i="13"/>
  <c r="G60" i="13"/>
  <c r="I60" i="13"/>
  <c r="K60" i="13"/>
  <c r="M60" i="13"/>
  <c r="O60" i="13"/>
  <c r="Q60" i="13"/>
  <c r="T60" i="13"/>
  <c r="G62" i="13"/>
  <c r="G59" i="13" s="1"/>
  <c r="I65" i="1" s="1"/>
  <c r="I62" i="13"/>
  <c r="K62" i="13"/>
  <c r="M62" i="13"/>
  <c r="O62" i="13"/>
  <c r="Q62" i="13"/>
  <c r="T62" i="13"/>
  <c r="G64" i="13"/>
  <c r="M64" i="13" s="1"/>
  <c r="I64" i="13"/>
  <c r="K64" i="13"/>
  <c r="O64" i="13"/>
  <c r="Q64" i="13"/>
  <c r="T64" i="13"/>
  <c r="G66" i="13"/>
  <c r="M66" i="13" s="1"/>
  <c r="I66" i="13"/>
  <c r="K66" i="13"/>
  <c r="O66" i="13"/>
  <c r="Q66" i="13"/>
  <c r="T66" i="13"/>
  <c r="G67" i="13"/>
  <c r="I67" i="13"/>
  <c r="K67" i="13"/>
  <c r="M67" i="13"/>
  <c r="O67" i="13"/>
  <c r="Q67" i="13"/>
  <c r="T67" i="13"/>
  <c r="G69" i="13"/>
  <c r="I69" i="13"/>
  <c r="K69" i="13"/>
  <c r="M69" i="13"/>
  <c r="O69" i="13"/>
  <c r="Q69" i="13"/>
  <c r="T69" i="13"/>
  <c r="G73" i="13"/>
  <c r="M73" i="13" s="1"/>
  <c r="I73" i="13"/>
  <c r="K73" i="13"/>
  <c r="O73" i="13"/>
  <c r="Q73" i="13"/>
  <c r="T73" i="13"/>
  <c r="G78" i="13"/>
  <c r="M78" i="13" s="1"/>
  <c r="I78" i="13"/>
  <c r="K78" i="13"/>
  <c r="O78" i="13"/>
  <c r="Q78" i="13"/>
  <c r="T78" i="13"/>
  <c r="G79" i="13"/>
  <c r="I67" i="1" s="1"/>
  <c r="G80" i="13"/>
  <c r="I80" i="13"/>
  <c r="K80" i="13"/>
  <c r="K79" i="13" s="1"/>
  <c r="M80" i="13"/>
  <c r="O80" i="13"/>
  <c r="Q80" i="13"/>
  <c r="Q79" i="13" s="1"/>
  <c r="T80" i="13"/>
  <c r="G84" i="13"/>
  <c r="I84" i="13"/>
  <c r="K84" i="13"/>
  <c r="M84" i="13"/>
  <c r="O84" i="13"/>
  <c r="Q84" i="13"/>
  <c r="T84" i="13"/>
  <c r="T79" i="13" s="1"/>
  <c r="G86" i="13"/>
  <c r="M86" i="13" s="1"/>
  <c r="I86" i="13"/>
  <c r="I79" i="13" s="1"/>
  <c r="K86" i="13"/>
  <c r="O86" i="13"/>
  <c r="Q86" i="13"/>
  <c r="T86" i="13"/>
  <c r="G90" i="13"/>
  <c r="M90" i="13" s="1"/>
  <c r="I90" i="13"/>
  <c r="K90" i="13"/>
  <c r="O90" i="13"/>
  <c r="Q90" i="13"/>
  <c r="T90" i="13"/>
  <c r="Q94" i="13"/>
  <c r="G95" i="13"/>
  <c r="M95" i="13" s="1"/>
  <c r="M94" i="13" s="1"/>
  <c r="I95" i="13"/>
  <c r="I94" i="13" s="1"/>
  <c r="K95" i="13"/>
  <c r="K94" i="13" s="1"/>
  <c r="O95" i="13"/>
  <c r="O94" i="13" s="1"/>
  <c r="Q95" i="13"/>
  <c r="T95" i="13"/>
  <c r="T94" i="13" s="1"/>
  <c r="G99" i="13"/>
  <c r="I69" i="1" s="1"/>
  <c r="G100" i="13"/>
  <c r="M100" i="13" s="1"/>
  <c r="I100" i="13"/>
  <c r="K100" i="13"/>
  <c r="O100" i="13"/>
  <c r="O99" i="13" s="1"/>
  <c r="Q100" i="13"/>
  <c r="T100" i="13"/>
  <c r="T99" i="13" s="1"/>
  <c r="G104" i="13"/>
  <c r="M104" i="13" s="1"/>
  <c r="I104" i="13"/>
  <c r="K104" i="13"/>
  <c r="K99" i="13" s="1"/>
  <c r="O104" i="13"/>
  <c r="Q104" i="13"/>
  <c r="Q99" i="13" s="1"/>
  <c r="T104" i="13"/>
  <c r="G108" i="13"/>
  <c r="I108" i="13"/>
  <c r="I107" i="13" s="1"/>
  <c r="K108" i="13"/>
  <c r="M108" i="13"/>
  <c r="O108" i="13"/>
  <c r="Q108" i="13"/>
  <c r="T108" i="13"/>
  <c r="G110" i="13"/>
  <c r="I110" i="13"/>
  <c r="K110" i="13"/>
  <c r="M110" i="13"/>
  <c r="O110" i="13"/>
  <c r="Q110" i="13"/>
  <c r="T110" i="13"/>
  <c r="G114" i="13"/>
  <c r="I114" i="13"/>
  <c r="K114" i="13"/>
  <c r="M114" i="13"/>
  <c r="O114" i="13"/>
  <c r="Q114" i="13"/>
  <c r="T114" i="13"/>
  <c r="G117" i="13"/>
  <c r="M117" i="13" s="1"/>
  <c r="I117" i="13"/>
  <c r="K117" i="13"/>
  <c r="O117" i="13"/>
  <c r="Q117" i="13"/>
  <c r="T117" i="13"/>
  <c r="G122" i="13"/>
  <c r="M122" i="13" s="1"/>
  <c r="I122" i="13"/>
  <c r="K122" i="13"/>
  <c r="O122" i="13"/>
  <c r="Q122" i="13"/>
  <c r="T122" i="13"/>
  <c r="G126" i="13"/>
  <c r="M126" i="13" s="1"/>
  <c r="I126" i="13"/>
  <c r="K126" i="13"/>
  <c r="O126" i="13"/>
  <c r="Q126" i="13"/>
  <c r="T126" i="13"/>
  <c r="G129" i="13"/>
  <c r="I129" i="13"/>
  <c r="K129" i="13"/>
  <c r="K107" i="13" s="1"/>
  <c r="M129" i="13"/>
  <c r="O129" i="13"/>
  <c r="Q129" i="13"/>
  <c r="T129" i="13"/>
  <c r="G133" i="13"/>
  <c r="I133" i="13"/>
  <c r="K133" i="13"/>
  <c r="M133" i="13"/>
  <c r="O133" i="13"/>
  <c r="Q133" i="13"/>
  <c r="T133" i="13"/>
  <c r="G139" i="13"/>
  <c r="I139" i="13"/>
  <c r="K139" i="13"/>
  <c r="M139" i="13"/>
  <c r="O139" i="13"/>
  <c r="Q139" i="13"/>
  <c r="T139" i="13"/>
  <c r="G142" i="13"/>
  <c r="M142" i="13" s="1"/>
  <c r="I142" i="13"/>
  <c r="K142" i="13"/>
  <c r="O142" i="13"/>
  <c r="Q142" i="13"/>
  <c r="T142" i="13"/>
  <c r="G146" i="13"/>
  <c r="I146" i="13"/>
  <c r="K146" i="13"/>
  <c r="M146" i="13"/>
  <c r="O146" i="13"/>
  <c r="Q146" i="13"/>
  <c r="T146" i="13"/>
  <c r="G149" i="13"/>
  <c r="M149" i="13" s="1"/>
  <c r="I149" i="13"/>
  <c r="K149" i="13"/>
  <c r="O149" i="13"/>
  <c r="Q149" i="13"/>
  <c r="T149" i="13"/>
  <c r="Q152" i="13"/>
  <c r="G153" i="13"/>
  <c r="M153" i="13" s="1"/>
  <c r="I153" i="13"/>
  <c r="K153" i="13"/>
  <c r="O153" i="13"/>
  <c r="Q153" i="13"/>
  <c r="T153" i="13"/>
  <c r="G155" i="13"/>
  <c r="G152" i="13" s="1"/>
  <c r="I73" i="1" s="1"/>
  <c r="I155" i="13"/>
  <c r="K155" i="13"/>
  <c r="O155" i="13"/>
  <c r="Q155" i="13"/>
  <c r="T155" i="13"/>
  <c r="G159" i="13"/>
  <c r="I159" i="13"/>
  <c r="K159" i="13"/>
  <c r="M159" i="13"/>
  <c r="O159" i="13"/>
  <c r="Q159" i="13"/>
  <c r="T159" i="13"/>
  <c r="G162" i="13"/>
  <c r="I162" i="13"/>
  <c r="K162" i="13"/>
  <c r="M162" i="13"/>
  <c r="O162" i="13"/>
  <c r="Q162" i="13"/>
  <c r="T162" i="13"/>
  <c r="O164" i="13"/>
  <c r="G165" i="13"/>
  <c r="G164" i="13" s="1"/>
  <c r="I74" i="1" s="1"/>
  <c r="I165" i="13"/>
  <c r="I164" i="13" s="1"/>
  <c r="K165" i="13"/>
  <c r="K164" i="13" s="1"/>
  <c r="O165" i="13"/>
  <c r="Q165" i="13"/>
  <c r="T165" i="13"/>
  <c r="T164" i="13" s="1"/>
  <c r="G168" i="13"/>
  <c r="M168" i="13" s="1"/>
  <c r="I168" i="13"/>
  <c r="K168" i="13"/>
  <c r="O168" i="13"/>
  <c r="Q168" i="13"/>
  <c r="Q164" i="13" s="1"/>
  <c r="T168" i="13"/>
  <c r="G171" i="13"/>
  <c r="M171" i="13" s="1"/>
  <c r="I171" i="13"/>
  <c r="K171" i="13"/>
  <c r="O171" i="13"/>
  <c r="Q171" i="13"/>
  <c r="T171" i="13"/>
  <c r="G174" i="13"/>
  <c r="I174" i="13"/>
  <c r="K174" i="13"/>
  <c r="M174" i="13"/>
  <c r="O174" i="13"/>
  <c r="Q174" i="13"/>
  <c r="T174" i="13"/>
  <c r="G176" i="13"/>
  <c r="I176" i="13"/>
  <c r="K176" i="13"/>
  <c r="M176" i="13"/>
  <c r="O176" i="13"/>
  <c r="Q176" i="13"/>
  <c r="T176" i="13"/>
  <c r="G177" i="13"/>
  <c r="M177" i="13" s="1"/>
  <c r="I177" i="13"/>
  <c r="K177" i="13"/>
  <c r="O177" i="13"/>
  <c r="Q177" i="13"/>
  <c r="T177" i="13"/>
  <c r="G181" i="13"/>
  <c r="M181" i="13" s="1"/>
  <c r="I181" i="13"/>
  <c r="K181" i="13"/>
  <c r="O181" i="13"/>
  <c r="Q181" i="13"/>
  <c r="T181" i="13"/>
  <c r="G185" i="13"/>
  <c r="I185" i="13"/>
  <c r="K185" i="13"/>
  <c r="M185" i="13"/>
  <c r="O185" i="13"/>
  <c r="Q185" i="13"/>
  <c r="T185" i="13"/>
  <c r="G192" i="13"/>
  <c r="M192" i="13" s="1"/>
  <c r="I192" i="13"/>
  <c r="K192" i="13"/>
  <c r="O192" i="13"/>
  <c r="Q192" i="13"/>
  <c r="T192" i="13"/>
  <c r="G198" i="13"/>
  <c r="M198" i="13" s="1"/>
  <c r="I198" i="13"/>
  <c r="K198" i="13"/>
  <c r="O198" i="13"/>
  <c r="O197" i="13" s="1"/>
  <c r="Q198" i="13"/>
  <c r="Q197" i="13" s="1"/>
  <c r="T198" i="13"/>
  <c r="G201" i="13"/>
  <c r="M201" i="13" s="1"/>
  <c r="I201" i="13"/>
  <c r="K201" i="13"/>
  <c r="K197" i="13" s="1"/>
  <c r="O201" i="13"/>
  <c r="Q201" i="13"/>
  <c r="T201" i="13"/>
  <c r="G205" i="13"/>
  <c r="I205" i="13"/>
  <c r="K205" i="13"/>
  <c r="M205" i="13"/>
  <c r="O205" i="13"/>
  <c r="Q205" i="13"/>
  <c r="T205" i="13"/>
  <c r="G210" i="13"/>
  <c r="G209" i="13" s="1"/>
  <c r="I77" i="1" s="1"/>
  <c r="I210" i="13"/>
  <c r="I209" i="13" s="1"/>
  <c r="K210" i="13"/>
  <c r="K209" i="13" s="1"/>
  <c r="O210" i="13"/>
  <c r="O209" i="13" s="1"/>
  <c r="Q210" i="13"/>
  <c r="Q209" i="13" s="1"/>
  <c r="T210" i="13"/>
  <c r="T209" i="13" s="1"/>
  <c r="G212" i="13"/>
  <c r="T212" i="13"/>
  <c r="G213" i="13"/>
  <c r="I213" i="13"/>
  <c r="I212" i="13" s="1"/>
  <c r="K213" i="13"/>
  <c r="K212" i="13" s="1"/>
  <c r="M213" i="13"/>
  <c r="M212" i="13" s="1"/>
  <c r="O213" i="13"/>
  <c r="O212" i="13" s="1"/>
  <c r="Q213" i="13"/>
  <c r="Q212" i="13" s="1"/>
  <c r="T213" i="13"/>
  <c r="G216" i="13"/>
  <c r="M216" i="13" s="1"/>
  <c r="I216" i="13"/>
  <c r="I215" i="13" s="1"/>
  <c r="K216" i="13"/>
  <c r="O216" i="13"/>
  <c r="Q216" i="13"/>
  <c r="Q215" i="13" s="1"/>
  <c r="T216" i="13"/>
  <c r="G218" i="13"/>
  <c r="G215" i="13" s="1"/>
  <c r="I79" i="1" s="1"/>
  <c r="I218" i="13"/>
  <c r="K218" i="13"/>
  <c r="M218" i="13"/>
  <c r="O218" i="13"/>
  <c r="Q218" i="13"/>
  <c r="T218" i="13"/>
  <c r="G219" i="13"/>
  <c r="I219" i="13"/>
  <c r="K219" i="13"/>
  <c r="M219" i="13"/>
  <c r="O219" i="13"/>
  <c r="Q219" i="13"/>
  <c r="T219" i="13"/>
  <c r="G220" i="13"/>
  <c r="M220" i="13" s="1"/>
  <c r="I220" i="13"/>
  <c r="K220" i="13"/>
  <c r="O220" i="13"/>
  <c r="Q220" i="13"/>
  <c r="T220" i="13"/>
  <c r="G223" i="13"/>
  <c r="I223" i="13"/>
  <c r="I222" i="13" s="1"/>
  <c r="K223" i="13"/>
  <c r="M223" i="13"/>
  <c r="O223" i="13"/>
  <c r="O222" i="13" s="1"/>
  <c r="Q223" i="13"/>
  <c r="Q222" i="13" s="1"/>
  <c r="T223" i="13"/>
  <c r="G225" i="13"/>
  <c r="M225" i="13" s="1"/>
  <c r="I225" i="13"/>
  <c r="K225" i="13"/>
  <c r="O225" i="13"/>
  <c r="Q225" i="13"/>
  <c r="T225" i="13"/>
  <c r="G226" i="13"/>
  <c r="M226" i="13" s="1"/>
  <c r="I226" i="13"/>
  <c r="K226" i="13"/>
  <c r="O226" i="13"/>
  <c r="Q226" i="13"/>
  <c r="T226" i="13"/>
  <c r="G227" i="13"/>
  <c r="M227" i="13" s="1"/>
  <c r="I227" i="13"/>
  <c r="K227" i="13"/>
  <c r="O227" i="13"/>
  <c r="Q227" i="13"/>
  <c r="T227" i="13"/>
  <c r="G229" i="13"/>
  <c r="I229" i="13"/>
  <c r="K229" i="13"/>
  <c r="K222" i="13" s="1"/>
  <c r="M229" i="13"/>
  <c r="O229" i="13"/>
  <c r="Q229" i="13"/>
  <c r="T229" i="13"/>
  <c r="G231" i="13"/>
  <c r="I231" i="13"/>
  <c r="K231" i="13"/>
  <c r="M231" i="13"/>
  <c r="O231" i="13"/>
  <c r="Q231" i="13"/>
  <c r="T231" i="13"/>
  <c r="O233" i="13"/>
  <c r="G234" i="13"/>
  <c r="G233" i="13" s="1"/>
  <c r="I234" i="13"/>
  <c r="I233" i="13" s="1"/>
  <c r="K234" i="13"/>
  <c r="K233" i="13" s="1"/>
  <c r="O234" i="13"/>
  <c r="Q234" i="13"/>
  <c r="Q233" i="13" s="1"/>
  <c r="T234" i="13"/>
  <c r="T233" i="13" s="1"/>
  <c r="G236" i="13"/>
  <c r="Q236" i="13"/>
  <c r="G237" i="13"/>
  <c r="I237" i="13"/>
  <c r="I236" i="13" s="1"/>
  <c r="K237" i="13"/>
  <c r="K236" i="13" s="1"/>
  <c r="M237" i="13"/>
  <c r="M236" i="13" s="1"/>
  <c r="O237" i="13"/>
  <c r="O236" i="13" s="1"/>
  <c r="Q237" i="13"/>
  <c r="T237" i="13"/>
  <c r="T236" i="13" s="1"/>
  <c r="G241" i="13"/>
  <c r="M241" i="13" s="1"/>
  <c r="I241" i="13"/>
  <c r="K241" i="13"/>
  <c r="O241" i="13"/>
  <c r="Q241" i="13"/>
  <c r="T241" i="13"/>
  <c r="G243" i="13"/>
  <c r="M243" i="13" s="1"/>
  <c r="I243" i="13"/>
  <c r="K243" i="13"/>
  <c r="O243" i="13"/>
  <c r="Q243" i="13"/>
  <c r="T243" i="13"/>
  <c r="G245" i="13"/>
  <c r="M245" i="13" s="1"/>
  <c r="I245" i="13"/>
  <c r="K245" i="13"/>
  <c r="O245" i="13"/>
  <c r="Q245" i="13"/>
  <c r="T245" i="13"/>
  <c r="G247" i="13"/>
  <c r="I247" i="13"/>
  <c r="K247" i="13"/>
  <c r="M247" i="13"/>
  <c r="O247" i="13"/>
  <c r="Q247" i="13"/>
  <c r="T247" i="13"/>
  <c r="G249" i="13"/>
  <c r="M249" i="13" s="1"/>
  <c r="I249" i="13"/>
  <c r="K249" i="13"/>
  <c r="O249" i="13"/>
  <c r="Q249" i="13"/>
  <c r="T249" i="13"/>
  <c r="G251" i="13"/>
  <c r="M251" i="13" s="1"/>
  <c r="I251" i="13"/>
  <c r="K251" i="13"/>
  <c r="O251" i="13"/>
  <c r="Q251" i="13"/>
  <c r="T251" i="13"/>
  <c r="G253" i="13"/>
  <c r="I253" i="13"/>
  <c r="K253" i="13"/>
  <c r="M253" i="13"/>
  <c r="O253" i="13"/>
  <c r="Q253" i="13"/>
  <c r="T253" i="13"/>
  <c r="G255" i="13"/>
  <c r="I85" i="1" s="1"/>
  <c r="K255" i="13"/>
  <c r="G256" i="13"/>
  <c r="M256" i="13" s="1"/>
  <c r="M255" i="13" s="1"/>
  <c r="I256" i="13"/>
  <c r="I255" i="13" s="1"/>
  <c r="K256" i="13"/>
  <c r="O256" i="13"/>
  <c r="O255" i="13" s="1"/>
  <c r="Q256" i="13"/>
  <c r="Q255" i="13" s="1"/>
  <c r="T256" i="13"/>
  <c r="T255" i="13" s="1"/>
  <c r="I257" i="13"/>
  <c r="G258" i="13"/>
  <c r="G257" i="13" s="1"/>
  <c r="I258" i="13"/>
  <c r="K258" i="13"/>
  <c r="K257" i="13" s="1"/>
  <c r="M258" i="13"/>
  <c r="M257" i="13" s="1"/>
  <c r="O258" i="13"/>
  <c r="O257" i="13" s="1"/>
  <c r="Q258" i="13"/>
  <c r="Q257" i="13" s="1"/>
  <c r="T258" i="13"/>
  <c r="T257" i="13" s="1"/>
  <c r="G260" i="13"/>
  <c r="M260" i="13" s="1"/>
  <c r="I260" i="13"/>
  <c r="K260" i="13"/>
  <c r="O260" i="13"/>
  <c r="O259" i="13" s="1"/>
  <c r="Q260" i="13"/>
  <c r="T260" i="13"/>
  <c r="G262" i="13"/>
  <c r="M262" i="13" s="1"/>
  <c r="I262" i="13"/>
  <c r="K262" i="13"/>
  <c r="O262" i="13"/>
  <c r="Q262" i="13"/>
  <c r="T262" i="13"/>
  <c r="G263" i="13"/>
  <c r="I263" i="13"/>
  <c r="K263" i="13"/>
  <c r="M263" i="13"/>
  <c r="O263" i="13"/>
  <c r="Q263" i="13"/>
  <c r="T263" i="13"/>
  <c r="G264" i="13"/>
  <c r="M264" i="13" s="1"/>
  <c r="I264" i="13"/>
  <c r="K264" i="13"/>
  <c r="O264" i="13"/>
  <c r="Q264" i="13"/>
  <c r="T264" i="13"/>
  <c r="G266" i="13"/>
  <c r="M266" i="13" s="1"/>
  <c r="I266" i="13"/>
  <c r="I259" i="13" s="1"/>
  <c r="K266" i="13"/>
  <c r="O266" i="13"/>
  <c r="Q266" i="13"/>
  <c r="T266" i="13"/>
  <c r="G273" i="13"/>
  <c r="G272" i="13" s="1"/>
  <c r="I91" i="1" s="1"/>
  <c r="I273" i="13"/>
  <c r="I272" i="13" s="1"/>
  <c r="K273" i="13"/>
  <c r="K272" i="13" s="1"/>
  <c r="O273" i="13"/>
  <c r="Q273" i="13"/>
  <c r="T273" i="13"/>
  <c r="G275" i="13"/>
  <c r="I275" i="13"/>
  <c r="K275" i="13"/>
  <c r="M275" i="13"/>
  <c r="O275" i="13"/>
  <c r="O272" i="13" s="1"/>
  <c r="Q275" i="13"/>
  <c r="T275" i="13"/>
  <c r="K277" i="13"/>
  <c r="G278" i="13"/>
  <c r="G277" i="13" s="1"/>
  <c r="I92" i="1" s="1"/>
  <c r="I278" i="13"/>
  <c r="K278" i="13"/>
  <c r="O278" i="13"/>
  <c r="O277" i="13" s="1"/>
  <c r="Q278" i="13"/>
  <c r="Q277" i="13" s="1"/>
  <c r="T278" i="13"/>
  <c r="G280" i="13"/>
  <c r="M280" i="13" s="1"/>
  <c r="I280" i="13"/>
  <c r="I277" i="13" s="1"/>
  <c r="K280" i="13"/>
  <c r="O280" i="13"/>
  <c r="Q280" i="13"/>
  <c r="T280" i="13"/>
  <c r="G283" i="13"/>
  <c r="M283" i="13" s="1"/>
  <c r="I283" i="13"/>
  <c r="K283" i="13"/>
  <c r="O283" i="13"/>
  <c r="Q283" i="13"/>
  <c r="T283" i="13"/>
  <c r="T282" i="13" s="1"/>
  <c r="G285" i="13"/>
  <c r="M285" i="13" s="1"/>
  <c r="I285" i="13"/>
  <c r="K285" i="13"/>
  <c r="K282" i="13" s="1"/>
  <c r="O285" i="13"/>
  <c r="Q285" i="13"/>
  <c r="T285" i="13"/>
  <c r="G286" i="13"/>
  <c r="I286" i="13"/>
  <c r="K286" i="13"/>
  <c r="M286" i="13"/>
  <c r="O286" i="13"/>
  <c r="Q286" i="13"/>
  <c r="T286" i="13"/>
  <c r="G287" i="13"/>
  <c r="M287" i="13" s="1"/>
  <c r="I287" i="13"/>
  <c r="K287" i="13"/>
  <c r="O287" i="13"/>
  <c r="Q287" i="13"/>
  <c r="Q282" i="13" s="1"/>
  <c r="T287" i="13"/>
  <c r="G289" i="13"/>
  <c r="G288" i="13" s="1"/>
  <c r="I289" i="13"/>
  <c r="I288" i="13" s="1"/>
  <c r="K289" i="13"/>
  <c r="K288" i="13" s="1"/>
  <c r="M289" i="13"/>
  <c r="M288" i="13" s="1"/>
  <c r="O289" i="13"/>
  <c r="O288" i="13" s="1"/>
  <c r="Q289" i="13"/>
  <c r="Q288" i="13" s="1"/>
  <c r="T289" i="13"/>
  <c r="T288" i="13" s="1"/>
  <c r="O292" i="13"/>
  <c r="G293" i="13"/>
  <c r="G292" i="13" s="1"/>
  <c r="I95" i="1" s="1"/>
  <c r="I293" i="13"/>
  <c r="I292" i="13" s="1"/>
  <c r="K293" i="13"/>
  <c r="K292" i="13" s="1"/>
  <c r="O293" i="13"/>
  <c r="Q293" i="13"/>
  <c r="Q292" i="13" s="1"/>
  <c r="T293" i="13"/>
  <c r="T292" i="13" s="1"/>
  <c r="G296" i="13"/>
  <c r="M296" i="13" s="1"/>
  <c r="M295" i="13" s="1"/>
  <c r="I296" i="13"/>
  <c r="I295" i="13" s="1"/>
  <c r="K296" i="13"/>
  <c r="O296" i="13"/>
  <c r="Q296" i="13"/>
  <c r="Q295" i="13" s="1"/>
  <c r="T296" i="13"/>
  <c r="G297" i="13"/>
  <c r="M297" i="13" s="1"/>
  <c r="I297" i="13"/>
  <c r="K297" i="13"/>
  <c r="O297" i="13"/>
  <c r="Q297" i="13"/>
  <c r="T297" i="13"/>
  <c r="T295" i="13" s="1"/>
  <c r="G300" i="13"/>
  <c r="I300" i="13"/>
  <c r="K300" i="13"/>
  <c r="M300" i="13"/>
  <c r="O300" i="13"/>
  <c r="Q300" i="13"/>
  <c r="T300" i="13"/>
  <c r="G303" i="13"/>
  <c r="M303" i="13" s="1"/>
  <c r="I303" i="13"/>
  <c r="K303" i="13"/>
  <c r="O303" i="13"/>
  <c r="O302" i="13" s="1"/>
  <c r="Q303" i="13"/>
  <c r="Q302" i="13" s="1"/>
  <c r="T303" i="13"/>
  <c r="G305" i="13"/>
  <c r="M305" i="13" s="1"/>
  <c r="I305" i="13"/>
  <c r="K305" i="13"/>
  <c r="O305" i="13"/>
  <c r="Q305" i="13"/>
  <c r="T305" i="13"/>
  <c r="G308" i="13"/>
  <c r="I308" i="13"/>
  <c r="K308" i="13"/>
  <c r="K302" i="13" s="1"/>
  <c r="O308" i="13"/>
  <c r="Q308" i="13"/>
  <c r="T308" i="13"/>
  <c r="O311" i="13"/>
  <c r="G312" i="13"/>
  <c r="G311" i="13" s="1"/>
  <c r="I312" i="13"/>
  <c r="I311" i="13" s="1"/>
  <c r="K312" i="13"/>
  <c r="O312" i="13"/>
  <c r="Q312" i="13"/>
  <c r="T312" i="13"/>
  <c r="T311" i="13" s="1"/>
  <c r="G313" i="13"/>
  <c r="I313" i="13"/>
  <c r="K313" i="13"/>
  <c r="M313" i="13"/>
  <c r="O313" i="13"/>
  <c r="Q313" i="13"/>
  <c r="T313" i="13"/>
  <c r="G316" i="13"/>
  <c r="I316" i="13"/>
  <c r="K316" i="13"/>
  <c r="K315" i="13" s="1"/>
  <c r="O316" i="13"/>
  <c r="Q316" i="13"/>
  <c r="T316" i="13"/>
  <c r="G317" i="13"/>
  <c r="I317" i="13"/>
  <c r="K317" i="13"/>
  <c r="M317" i="13"/>
  <c r="O317" i="13"/>
  <c r="O315" i="13" s="1"/>
  <c r="Q317" i="13"/>
  <c r="T317" i="13"/>
  <c r="G318" i="13"/>
  <c r="M318" i="13" s="1"/>
  <c r="I318" i="13"/>
  <c r="K318" i="13"/>
  <c r="O318" i="13"/>
  <c r="Q318" i="13"/>
  <c r="T318" i="13"/>
  <c r="G320" i="13"/>
  <c r="M320" i="13" s="1"/>
  <c r="I320" i="13"/>
  <c r="K320" i="13"/>
  <c r="O320" i="13"/>
  <c r="Q320" i="13"/>
  <c r="T320" i="13"/>
  <c r="G322" i="13"/>
  <c r="M322" i="13" s="1"/>
  <c r="I322" i="13"/>
  <c r="K322" i="13"/>
  <c r="O322" i="13"/>
  <c r="Q322" i="13"/>
  <c r="T322" i="13"/>
  <c r="G324" i="13"/>
  <c r="I324" i="13"/>
  <c r="K324" i="13"/>
  <c r="M324" i="13"/>
  <c r="O324" i="13"/>
  <c r="Q324" i="13"/>
  <c r="T324" i="13"/>
  <c r="AC326" i="13"/>
  <c r="F44" i="1" s="1"/>
  <c r="AY35" i="12"/>
  <c r="AY33" i="12"/>
  <c r="AY31" i="12"/>
  <c r="AY29" i="12"/>
  <c r="AY26" i="12"/>
  <c r="AY24" i="12"/>
  <c r="AY16" i="12"/>
  <c r="AY11" i="12"/>
  <c r="G8" i="12"/>
  <c r="I100" i="1" s="1"/>
  <c r="I19" i="1" s="1"/>
  <c r="G9" i="12"/>
  <c r="M9" i="12" s="1"/>
  <c r="I9" i="12"/>
  <c r="K9" i="12"/>
  <c r="K8" i="12" s="1"/>
  <c r="O9" i="12"/>
  <c r="Q9" i="12"/>
  <c r="T9" i="12"/>
  <c r="G12" i="12"/>
  <c r="I12" i="12"/>
  <c r="K12" i="12"/>
  <c r="M12" i="12"/>
  <c r="O12" i="12"/>
  <c r="Q12" i="12"/>
  <c r="T12" i="12"/>
  <c r="G14" i="12"/>
  <c r="I101" i="1" s="1"/>
  <c r="I20" i="1" s="1"/>
  <c r="G15" i="12"/>
  <c r="I15" i="12"/>
  <c r="K15" i="12"/>
  <c r="M15" i="12"/>
  <c r="O15" i="12"/>
  <c r="Q15" i="12"/>
  <c r="T15" i="12"/>
  <c r="G17" i="12"/>
  <c r="M17" i="12" s="1"/>
  <c r="I17" i="12"/>
  <c r="K17" i="12"/>
  <c r="K14" i="12" s="1"/>
  <c r="O17" i="12"/>
  <c r="Q17" i="12"/>
  <c r="T17" i="12"/>
  <c r="G23" i="12"/>
  <c r="M23" i="12" s="1"/>
  <c r="I23" i="12"/>
  <c r="K23" i="12"/>
  <c r="O23" i="12"/>
  <c r="Q23" i="12"/>
  <c r="T23" i="12"/>
  <c r="G25" i="12"/>
  <c r="M25" i="12" s="1"/>
  <c r="I25" i="12"/>
  <c r="K25" i="12"/>
  <c r="O25" i="12"/>
  <c r="Q25" i="12"/>
  <c r="T25" i="12"/>
  <c r="G28" i="12"/>
  <c r="M28" i="12" s="1"/>
  <c r="I28" i="12"/>
  <c r="K28" i="12"/>
  <c r="O28" i="12"/>
  <c r="Q28" i="12"/>
  <c r="T28" i="12"/>
  <c r="G30" i="12"/>
  <c r="M30" i="12" s="1"/>
  <c r="I30" i="12"/>
  <c r="K30" i="12"/>
  <c r="O30" i="12"/>
  <c r="Q30" i="12"/>
  <c r="T30" i="12"/>
  <c r="G32" i="12"/>
  <c r="I32" i="12"/>
  <c r="K32" i="12"/>
  <c r="M32" i="12"/>
  <c r="O32" i="12"/>
  <c r="Q32" i="12"/>
  <c r="T32" i="12"/>
  <c r="G34" i="12"/>
  <c r="M34" i="12" s="1"/>
  <c r="I34" i="12"/>
  <c r="K34" i="12"/>
  <c r="O34" i="12"/>
  <c r="Q34" i="12"/>
  <c r="T34" i="12"/>
  <c r="AC37" i="12"/>
  <c r="F42" i="1" s="1"/>
  <c r="H40" i="1"/>
  <c r="J28" i="1"/>
  <c r="J26" i="1"/>
  <c r="G38" i="1"/>
  <c r="F38" i="1"/>
  <c r="J23" i="1"/>
  <c r="J24" i="1"/>
  <c r="J25" i="1"/>
  <c r="J27" i="1"/>
  <c r="E24" i="1"/>
  <c r="E26" i="1"/>
  <c r="G54" i="1" l="1"/>
  <c r="H54" i="1" s="1"/>
  <c r="I54" i="1" s="1"/>
  <c r="G53" i="1"/>
  <c r="F53" i="1"/>
  <c r="M10" i="20"/>
  <c r="M8" i="20" s="1"/>
  <c r="I8" i="20"/>
  <c r="G8" i="20"/>
  <c r="G13" i="20" s="1"/>
  <c r="T8" i="20"/>
  <c r="Q8" i="20"/>
  <c r="AD17" i="19"/>
  <c r="T8" i="19"/>
  <c r="K8" i="19"/>
  <c r="F51" i="1"/>
  <c r="I8" i="19"/>
  <c r="G8" i="19"/>
  <c r="G17" i="19" s="1"/>
  <c r="M8" i="18"/>
  <c r="K15" i="18"/>
  <c r="M25" i="18"/>
  <c r="O8" i="18"/>
  <c r="T25" i="18"/>
  <c r="Q15" i="18"/>
  <c r="K8" i="18"/>
  <c r="T15" i="18"/>
  <c r="O15" i="18"/>
  <c r="H48" i="1"/>
  <c r="I48" i="1" s="1"/>
  <c r="Q15" i="17"/>
  <c r="O15" i="17"/>
  <c r="K10" i="17"/>
  <c r="I10" i="17"/>
  <c r="G10" i="17"/>
  <c r="I15" i="17"/>
  <c r="K15" i="17"/>
  <c r="O10" i="17"/>
  <c r="G15" i="17"/>
  <c r="I98" i="1" s="1"/>
  <c r="I18" i="1" s="1"/>
  <c r="T15" i="17"/>
  <c r="Q31" i="16"/>
  <c r="M28" i="16"/>
  <c r="M27" i="16" s="1"/>
  <c r="T8" i="16"/>
  <c r="T31" i="16"/>
  <c r="K15" i="16"/>
  <c r="Q8" i="16"/>
  <c r="M11" i="16"/>
  <c r="K27" i="16"/>
  <c r="I27" i="16"/>
  <c r="I15" i="16"/>
  <c r="T11" i="16"/>
  <c r="O8" i="16"/>
  <c r="O15" i="16"/>
  <c r="Q15" i="16"/>
  <c r="G15" i="16"/>
  <c r="I88" i="1" s="1"/>
  <c r="Q11" i="16"/>
  <c r="K8" i="16"/>
  <c r="M31" i="16"/>
  <c r="O11" i="16"/>
  <c r="I8" i="16"/>
  <c r="T27" i="16"/>
  <c r="Q19" i="15"/>
  <c r="K19" i="15"/>
  <c r="I19" i="15"/>
  <c r="I8" i="15"/>
  <c r="G8" i="15"/>
  <c r="G19" i="15"/>
  <c r="I83" i="1" s="1"/>
  <c r="T19" i="15"/>
  <c r="M15" i="15"/>
  <c r="T8" i="15"/>
  <c r="O19" i="15"/>
  <c r="G24" i="14"/>
  <c r="I82" i="1" s="1"/>
  <c r="K8" i="14"/>
  <c r="I24" i="14"/>
  <c r="I8" i="14"/>
  <c r="O24" i="14"/>
  <c r="T24" i="14"/>
  <c r="K24" i="14"/>
  <c r="G8" i="14"/>
  <c r="G43" i="14" s="1"/>
  <c r="Q24" i="14"/>
  <c r="Q8" i="14"/>
  <c r="O8" i="14"/>
  <c r="T8" i="14"/>
  <c r="Q315" i="13"/>
  <c r="M312" i="13"/>
  <c r="M311" i="13" s="1"/>
  <c r="K295" i="13"/>
  <c r="M273" i="13"/>
  <c r="M272" i="13" s="1"/>
  <c r="K240" i="13"/>
  <c r="T222" i="13"/>
  <c r="T197" i="13"/>
  <c r="T170" i="13"/>
  <c r="M165" i="13"/>
  <c r="M155" i="13"/>
  <c r="M152" i="13" s="1"/>
  <c r="I152" i="13"/>
  <c r="M99" i="13"/>
  <c r="O32" i="13"/>
  <c r="M23" i="13"/>
  <c r="T8" i="13"/>
  <c r="I315" i="13"/>
  <c r="K311" i="13"/>
  <c r="I302" i="13"/>
  <c r="O282" i="13"/>
  <c r="I282" i="13"/>
  <c r="T259" i="13"/>
  <c r="Q259" i="13"/>
  <c r="Q240" i="13"/>
  <c r="G240" i="13"/>
  <c r="I84" i="1" s="1"/>
  <c r="O215" i="13"/>
  <c r="K152" i="13"/>
  <c r="T59" i="13"/>
  <c r="G23" i="13"/>
  <c r="I63" i="1" s="1"/>
  <c r="Q8" i="13"/>
  <c r="K259" i="13"/>
  <c r="T240" i="13"/>
  <c r="M222" i="13"/>
  <c r="K215" i="13"/>
  <c r="M215" i="13"/>
  <c r="G94" i="13"/>
  <c r="I68" i="1" s="1"/>
  <c r="O79" i="13"/>
  <c r="O59" i="13"/>
  <c r="K32" i="13"/>
  <c r="G32" i="13"/>
  <c r="I64" i="1" s="1"/>
  <c r="T23" i="13"/>
  <c r="K8" i="13"/>
  <c r="F43" i="1"/>
  <c r="G315" i="13"/>
  <c r="I99" i="1" s="1"/>
  <c r="T302" i="13"/>
  <c r="G282" i="13"/>
  <c r="I93" i="1" s="1"/>
  <c r="T277" i="13"/>
  <c r="I197" i="13"/>
  <c r="I170" i="13"/>
  <c r="T152" i="13"/>
  <c r="M79" i="13"/>
  <c r="M59" i="13"/>
  <c r="Q23" i="13"/>
  <c r="G295" i="13"/>
  <c r="I96" i="1" s="1"/>
  <c r="M197" i="13"/>
  <c r="K170" i="13"/>
  <c r="T107" i="13"/>
  <c r="K59" i="13"/>
  <c r="O170" i="13"/>
  <c r="Q311" i="13"/>
  <c r="O295" i="13"/>
  <c r="T272" i="13"/>
  <c r="Q272" i="13"/>
  <c r="O240" i="13"/>
  <c r="G222" i="13"/>
  <c r="I80" i="1" s="1"/>
  <c r="T215" i="13"/>
  <c r="Q170" i="13"/>
  <c r="G170" i="13"/>
  <c r="I75" i="1" s="1"/>
  <c r="O152" i="13"/>
  <c r="M107" i="13"/>
  <c r="I59" i="13"/>
  <c r="K23" i="13"/>
  <c r="G302" i="13"/>
  <c r="I97" i="1" s="1"/>
  <c r="T315" i="13"/>
  <c r="M278" i="13"/>
  <c r="M277" i="13" s="1"/>
  <c r="G259" i="13"/>
  <c r="I90" i="1" s="1"/>
  <c r="I240" i="13"/>
  <c r="G197" i="13"/>
  <c r="Q107" i="13"/>
  <c r="O107" i="13"/>
  <c r="I99" i="13"/>
  <c r="Q59" i="13"/>
  <c r="T32" i="13"/>
  <c r="Q32" i="13"/>
  <c r="I23" i="13"/>
  <c r="O14" i="12"/>
  <c r="I8" i="12"/>
  <c r="M8" i="12"/>
  <c r="F39" i="1"/>
  <c r="I14" i="12"/>
  <c r="G37" i="12"/>
  <c r="F41" i="1"/>
  <c r="T8" i="12"/>
  <c r="T14" i="12"/>
  <c r="Q8" i="12"/>
  <c r="AD37" i="12"/>
  <c r="Q14" i="12"/>
  <c r="O8" i="12"/>
  <c r="M8" i="19"/>
  <c r="M15" i="18"/>
  <c r="G25" i="18"/>
  <c r="I72" i="1" s="1"/>
  <c r="AD29" i="18"/>
  <c r="AD25" i="17"/>
  <c r="G48" i="1" s="1"/>
  <c r="M19" i="17"/>
  <c r="M15" i="17" s="1"/>
  <c r="M8" i="16"/>
  <c r="AD35" i="16"/>
  <c r="G47" i="1" s="1"/>
  <c r="H47" i="1" s="1"/>
  <c r="I47" i="1" s="1"/>
  <c r="M16" i="16"/>
  <c r="M15" i="16" s="1"/>
  <c r="M21" i="15"/>
  <c r="M19" i="15" s="1"/>
  <c r="M9" i="15"/>
  <c r="AD43" i="14"/>
  <c r="G45" i="1" s="1"/>
  <c r="H45" i="1" s="1"/>
  <c r="I45" i="1" s="1"/>
  <c r="M25" i="14"/>
  <c r="M24" i="14" s="1"/>
  <c r="M9" i="14"/>
  <c r="M8" i="14" s="1"/>
  <c r="M240" i="13"/>
  <c r="M164" i="13"/>
  <c r="M282" i="13"/>
  <c r="M259" i="13"/>
  <c r="M170" i="13"/>
  <c r="AD326" i="13"/>
  <c r="M316" i="13"/>
  <c r="M315" i="13" s="1"/>
  <c r="M234" i="13"/>
  <c r="M233" i="13" s="1"/>
  <c r="M210" i="13"/>
  <c r="M209" i="13" s="1"/>
  <c r="G107" i="13"/>
  <c r="I70" i="1" s="1"/>
  <c r="M33" i="13"/>
  <c r="M32" i="13" s="1"/>
  <c r="M308" i="13"/>
  <c r="M302" i="13" s="1"/>
  <c r="M293" i="13"/>
  <c r="M292" i="13" s="1"/>
  <c r="M9" i="13"/>
  <c r="M8" i="13" s="1"/>
  <c r="M14" i="12"/>
  <c r="H53" i="1" l="1"/>
  <c r="I53" i="1" s="1"/>
  <c r="G52" i="1"/>
  <c r="H52" i="1" s="1"/>
  <c r="I52" i="1" s="1"/>
  <c r="G51" i="1"/>
  <c r="H51" i="1" s="1"/>
  <c r="I51" i="1" s="1"/>
  <c r="G49" i="1"/>
  <c r="H49" i="1" s="1"/>
  <c r="I49" i="1" s="1"/>
  <c r="G50" i="1"/>
  <c r="H50" i="1" s="1"/>
  <c r="I50" i="1" s="1"/>
  <c r="G29" i="18"/>
  <c r="G25" i="17"/>
  <c r="I76" i="1"/>
  <c r="G35" i="16"/>
  <c r="I62" i="1"/>
  <c r="I102" i="1" s="1"/>
  <c r="G40" i="15"/>
  <c r="M8" i="15"/>
  <c r="I16" i="1"/>
  <c r="I17" i="1"/>
  <c r="I81" i="1"/>
  <c r="G44" i="1"/>
  <c r="H44" i="1" s="1"/>
  <c r="I44" i="1" s="1"/>
  <c r="G43" i="1"/>
  <c r="H43" i="1" s="1"/>
  <c r="I43" i="1" s="1"/>
  <c r="G326" i="13"/>
  <c r="F55" i="1"/>
  <c r="G42" i="1"/>
  <c r="H42" i="1" s="1"/>
  <c r="I42" i="1" s="1"/>
  <c r="G41" i="1"/>
  <c r="H41" i="1" s="1"/>
  <c r="I41" i="1" s="1"/>
  <c r="G39" i="1"/>
  <c r="G55" i="1" s="1"/>
  <c r="G25" i="1" s="1"/>
  <c r="A25" i="1" s="1"/>
  <c r="J101" i="1" l="1"/>
  <c r="J96" i="1"/>
  <c r="J83" i="1"/>
  <c r="J98" i="1"/>
  <c r="J77" i="1"/>
  <c r="J81" i="1"/>
  <c r="J78" i="1"/>
  <c r="J91" i="1"/>
  <c r="J66" i="1"/>
  <c r="J87" i="1"/>
  <c r="J97" i="1"/>
  <c r="J85" i="1"/>
  <c r="J86" i="1"/>
  <c r="J68" i="1"/>
  <c r="I21" i="1"/>
  <c r="J99" i="1"/>
  <c r="J62" i="1"/>
  <c r="J95" i="1"/>
  <c r="J64" i="1"/>
  <c r="J72" i="1"/>
  <c r="J74" i="1"/>
  <c r="J73" i="1"/>
  <c r="J90" i="1"/>
  <c r="J76" i="1"/>
  <c r="J67" i="1"/>
  <c r="J82" i="1"/>
  <c r="J63" i="1"/>
  <c r="J84" i="1"/>
  <c r="J69" i="1"/>
  <c r="J70" i="1"/>
  <c r="J100" i="1"/>
  <c r="J75" i="1"/>
  <c r="J88" i="1"/>
  <c r="J65" i="1"/>
  <c r="J94" i="1"/>
  <c r="J93" i="1"/>
  <c r="J79" i="1"/>
  <c r="J92" i="1"/>
  <c r="J89" i="1"/>
  <c r="J71" i="1"/>
  <c r="J80" i="1"/>
  <c r="G26" i="1"/>
  <c r="A26" i="1"/>
  <c r="H39" i="1"/>
  <c r="H55" i="1" s="1"/>
  <c r="G23" i="1"/>
  <c r="A23" i="1" s="1"/>
  <c r="G28" i="1"/>
  <c r="J102" i="1" l="1"/>
  <c r="G24" i="1"/>
  <c r="A27" i="1" s="1"/>
  <c r="A24" i="1"/>
  <c r="I39" i="1"/>
  <c r="I55" i="1" s="1"/>
  <c r="J53" i="1" l="1"/>
  <c r="J47" i="1"/>
  <c r="J52" i="1"/>
  <c r="J46" i="1"/>
  <c r="J50" i="1"/>
  <c r="J54" i="1"/>
  <c r="J44" i="1"/>
  <c r="J49" i="1"/>
  <c r="J41" i="1"/>
  <c r="J45" i="1"/>
  <c r="J42" i="1"/>
  <c r="J51" i="1"/>
  <c r="J48" i="1"/>
  <c r="J39" i="1"/>
  <c r="J55" i="1" s="1"/>
  <c r="J43" i="1"/>
  <c r="A29" i="1"/>
  <c r="G29" i="1"/>
  <c r="G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RZavadil</author>
  </authors>
  <commentList>
    <comment ref="R6" authorId="0" shapeId="0" xr:uid="{BE74BA43-D436-4260-98C7-F25B9F230E4D}">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RZavadil</author>
  </authors>
  <commentList>
    <comment ref="R6" authorId="0" shapeId="0" xr:uid="{15D82971-6315-46EA-B290-6DB9F14125C2}">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RZavadil</author>
  </authors>
  <commentList>
    <comment ref="R6" authorId="0" shapeId="0" xr:uid="{E3CD9F3F-9369-4AAA-A57B-DA256A71AE42}">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RZavadil</author>
  </authors>
  <commentList>
    <comment ref="R6" authorId="0" shapeId="0" xr:uid="{D6A4044F-3BB4-4918-8EBA-76C5D01D67FE}">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RZavadil</author>
  </authors>
  <commentList>
    <comment ref="R6" authorId="0" shapeId="0" xr:uid="{843BEECB-C10F-49E0-AE49-B861C194CE36}">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RZavadil</author>
  </authors>
  <commentList>
    <comment ref="R6" authorId="0" shapeId="0" xr:uid="{29FE7003-2422-40DD-BE91-D88CDBF62438}">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RZavadil</author>
  </authors>
  <commentList>
    <comment ref="R6" authorId="0" shapeId="0" xr:uid="{6ABDC1C1-20AF-40FC-80F2-B0F167BA1633}">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RZavadil</author>
  </authors>
  <commentList>
    <comment ref="R6" authorId="0" shapeId="0" xr:uid="{A4F00358-2707-4ABB-842D-DA167D23F29B}">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RZavadil</author>
  </authors>
  <commentList>
    <comment ref="R6" authorId="0" shapeId="0" xr:uid="{6B7F5B35-BEA1-4924-B961-577AFD7F59EB}">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<sst xmlns="http://schemas.openxmlformats.org/spreadsheetml/2006/main" count="2531" uniqueCount="829">
  <si>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</si>
  <si>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</si>
  <si>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</si>
  <si>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</si>
  <si>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</si>
  <si>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</si>
  <si>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</si>
  <si>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</si>
  <si>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</si>
  <si>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</si>
  <si>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</si>
  <si>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</si>
  <si>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</si>
  <si>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</si>
  <si>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</si>
  <si>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</si>
  <si>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</si>
  <si>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</si>
  <si>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</si>
  <si>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</si>
  <si>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</si>
  <si>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</si>
  <si>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</si>
  <si>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</si>
  <si>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</si>
  <si>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</si>
  <si>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</si>
  <si>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</si>
  <si>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</si>
  <si>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</si>
  <si>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</si>
  <si>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</si>
  <si>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</si>
  <si>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</si>
  <si>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</si>
  <si>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</si>
  <si>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</si>
  <si>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</si>
  <si>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</si>
  <si>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</si>
  <si>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</si>
  <si>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</si>
  <si>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</si>
  <si>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20002</t>
  </si>
  <si>
    <t>Stavební úpravy objektu č.p. 52, Rešice</t>
  </si>
  <si>
    <t>Stavba</t>
  </si>
  <si>
    <t>Stavební objekt</t>
  </si>
  <si>
    <t>SO 00</t>
  </si>
  <si>
    <t>Vedlejší a ostatní náklady</t>
  </si>
  <si>
    <t>01</t>
  </si>
  <si>
    <t>rozpočet</t>
  </si>
  <si>
    <t>SO 01</t>
  </si>
  <si>
    <t>Řešený objekt č.p. 52</t>
  </si>
  <si>
    <t>Stavební úpravy</t>
  </si>
  <si>
    <t>02</t>
  </si>
  <si>
    <t>Zdravotně technická instalace</t>
  </si>
  <si>
    <t>03</t>
  </si>
  <si>
    <t>Vnitřní rozvody plynu</t>
  </si>
  <si>
    <t>04</t>
  </si>
  <si>
    <t>Vytápění</t>
  </si>
  <si>
    <t>05</t>
  </si>
  <si>
    <t>Vnitřní elektroinstalace</t>
  </si>
  <si>
    <t>SO 02</t>
  </si>
  <si>
    <t>Zpevněné a parkovací plochy</t>
  </si>
  <si>
    <t>SO 03</t>
  </si>
  <si>
    <t>Kanalizační přípojka</t>
  </si>
  <si>
    <t>SO 04</t>
  </si>
  <si>
    <t>Terenní a sadové úpravy</t>
  </si>
  <si>
    <t>Celkem za stavbu</t>
  </si>
  <si>
    <t>CZK</t>
  </si>
  <si>
    <t>Rekapitulace dílů</t>
  </si>
  <si>
    <t>Typ dílu</t>
  </si>
  <si>
    <t>1</t>
  </si>
  <si>
    <t>Zemní práce</t>
  </si>
  <si>
    <t>2</t>
  </si>
  <si>
    <t>Základy a zvláštní zakládání</t>
  </si>
  <si>
    <t>3</t>
  </si>
  <si>
    <t>Svislé a kompletní konstrukce</t>
  </si>
  <si>
    <t>4</t>
  </si>
  <si>
    <t>Vodorovné konstrukce</t>
  </si>
  <si>
    <t>5</t>
  </si>
  <si>
    <t>Komunikace</t>
  </si>
  <si>
    <t>61</t>
  </si>
  <si>
    <t>Úpravy povrchů vnitřní</t>
  </si>
  <si>
    <t>62</t>
  </si>
  <si>
    <t>Úpravy povrchů vnější</t>
  </si>
  <si>
    <t>63</t>
  </si>
  <si>
    <t>Podlahy a podlahové konstrukce</t>
  </si>
  <si>
    <t>64</t>
  </si>
  <si>
    <t>Výplně otvorů</t>
  </si>
  <si>
    <t>8</t>
  </si>
  <si>
    <t>Trubní vedení</t>
  </si>
  <si>
    <t>91</t>
  </si>
  <si>
    <t>Doplňující práce na komunikaci</t>
  </si>
  <si>
    <t>94</t>
  </si>
  <si>
    <t>Lešení a stavební výtahy</t>
  </si>
  <si>
    <t>95</t>
  </si>
  <si>
    <t>Dokončovací konstrukce na pozemních stavbách</t>
  </si>
  <si>
    <t>96</t>
  </si>
  <si>
    <t>Bourání konstrukcí</t>
  </si>
  <si>
    <t>97</t>
  </si>
  <si>
    <t>Přesuny suti a vybouraných hmot</t>
  </si>
  <si>
    <t>98</t>
  </si>
  <si>
    <t>Demolice</t>
  </si>
  <si>
    <t>99</t>
  </si>
  <si>
    <t>Staveništní přesun hmot</t>
  </si>
  <si>
    <t>711</t>
  </si>
  <si>
    <t>Izolace proti vodě</t>
  </si>
  <si>
    <t>713</t>
  </si>
  <si>
    <t>Izolace tepelné</t>
  </si>
  <si>
    <t>721</t>
  </si>
  <si>
    <t>Vnitřní kanalizace</t>
  </si>
  <si>
    <t>722</t>
  </si>
  <si>
    <t>Vnitřní vodovod</t>
  </si>
  <si>
    <t>723</t>
  </si>
  <si>
    <t>Vnitřní plynovod</t>
  </si>
  <si>
    <t>725</t>
  </si>
  <si>
    <t>Zařizovací předměty</t>
  </si>
  <si>
    <t>728</t>
  </si>
  <si>
    <t>Vzduchotechnika</t>
  </si>
  <si>
    <t>731</t>
  </si>
  <si>
    <t>Kotelny</t>
  </si>
  <si>
    <t>733</t>
  </si>
  <si>
    <t>Rozvod potrubí</t>
  </si>
  <si>
    <t>734</t>
  </si>
  <si>
    <t>Armatury</t>
  </si>
  <si>
    <t>735</t>
  </si>
  <si>
    <t>Otopná tělesa</t>
  </si>
  <si>
    <t>762</t>
  </si>
  <si>
    <t>Konstrukce tesařské</t>
  </si>
  <si>
    <t>764</t>
  </si>
  <si>
    <t>Konstrukce klempířské</t>
  </si>
  <si>
    <t>765</t>
  </si>
  <si>
    <t>Krytiny tvrdé</t>
  </si>
  <si>
    <t>766</t>
  </si>
  <si>
    <t>Konstrukce truhlářské</t>
  </si>
  <si>
    <t>767</t>
  </si>
  <si>
    <t>Konstrukce zámečnické</t>
  </si>
  <si>
    <t>776</t>
  </si>
  <si>
    <t>Podlahy povlakové</t>
  </si>
  <si>
    <t>781</t>
  </si>
  <si>
    <t>Obklady keramické</t>
  </si>
  <si>
    <t>784</t>
  </si>
  <si>
    <t>Malby</t>
  </si>
  <si>
    <t>M21</t>
  </si>
  <si>
    <t>Elektromontáže</t>
  </si>
  <si>
    <t>D96</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</si>
  <si>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</si>
  <si>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</si>
  <si>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</si>
  <si>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</si>
  <si>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</si>
  <si>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</si>
  <si>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</si>
  <si>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</si>
  <si>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</si>
  <si>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</si>
  <si>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</si>
  <si>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</si>
  <si>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</si>
  <si>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</si>
  <si>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</si>
  <si>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</si>
  <si>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</si>
  <si>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</si>
  <si>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</si>
  <si>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</si>
  <si>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</si>
  <si>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</si>
  <si>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Cenová úroveň</t>
  </si>
  <si>
    <t>Nhod / MJ</t>
  </si>
  <si>
    <t>Nhod celk.</t>
  </si>
  <si>
    <t>Dodavatel</t>
  </si>
  <si>
    <t>Typ položky</t>
  </si>
  <si>
    <t>Díl:</t>
  </si>
  <si>
    <t>DIL</t>
  </si>
  <si>
    <t>005111020R</t>
  </si>
  <si>
    <t>Vytyčení stavby</t>
  </si>
  <si>
    <t>Soubor</t>
  </si>
  <si>
    <t>RTS 21/ I</t>
  </si>
  <si>
    <t>Indiv</t>
  </si>
  <si>
    <t>VRN</t>
  </si>
  <si>
    <t>POL99_8</t>
  </si>
  <si>
    <t>POP</t>
  </si>
  <si>
    <t>Vyhotovení protokolu o vytyčení stavby se seznamem souřadnic vytyčených bodů a jejich polohopisnými (S-JTSK) a výškopisnými (Bpv) hodnotami.</t>
  </si>
  <si>
    <t>005124030R</t>
  </si>
  <si>
    <t>Kompletační činnost</t>
  </si>
  <si>
    <t>Autorský dozor projektanta.</t>
  </si>
  <si>
    <t>004111020R</t>
  </si>
  <si>
    <t xml:space="preserve">Vypracování projektové dokumentace </t>
  </si>
  <si>
    <t>Náklady spojené s vypracováním projektové dokumentace, většinou v obsahu a rozsahu projektové dokumentace pro provádění stavby, ale mohou zde být obsaženy i náklady na jiné stupně projektové dokumentace, pokud jsou součástí požadavků objednatele.</t>
  </si>
  <si>
    <t>005121 R</t>
  </si>
  <si>
    <t>Zařízení staveniště</t>
  </si>
  <si>
    <t>Veškeré náklady spojené s vybudováním:</t>
  </si>
  <si>
    <t>- oplocení požadovaných částí staveniště (dovoz, montáž, pronájem, demontáž, odvoz)</t>
  </si>
  <si>
    <t>- (zajištěním) přejezdů přes překopy</t>
  </si>
  <si>
    <t>- (zajištěním) staveništních cest</t>
  </si>
  <si>
    <t>- staveništního sjezdu, vč. osazení přechodného značení</t>
  </si>
  <si>
    <t>005211020R</t>
  </si>
  <si>
    <t>Ochrana stávaj. inženýrských sítí na staveništi</t>
  </si>
  <si>
    <t>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t>
  </si>
  <si>
    <t>005211030R</t>
  </si>
  <si>
    <t xml:space="preserve">Dočasná dopravní opatření </t>
  </si>
  <si>
    <t>Zajištění souhlasných stanovisek s dopravně-inženýrskými opatřeními v průběhu výstavby</t>
  </si>
  <si>
    <t>00523  R</t>
  </si>
  <si>
    <t>Zkoušky a revize</t>
  </si>
  <si>
    <t>Náklady zhotovitele, související s prováděním zkoušek a revizí předepsaných technickými normami nebo objednatelem a které jsou pro provedení díla nezbytné.</t>
  </si>
  <si>
    <t>005241020R</t>
  </si>
  <si>
    <t xml:space="preserve">Geodetické zaměření skutečného provedení  </t>
  </si>
  <si>
    <t>Náklady na provedení skutečného zaměření stavby v rozsahu nezbytném pro zápis změny do katastru nemovitostí.</t>
  </si>
  <si>
    <t>005241010R</t>
  </si>
  <si>
    <t xml:space="preserve">Dokumentace skutečného provedení </t>
  </si>
  <si>
    <t>Náklady na vyhotovení dokumentace skutečného provedení stavby a její předání objednateli v požadované formě a požadovaném počtu.</t>
  </si>
  <si>
    <t>005281010R</t>
  </si>
  <si>
    <t>Propagace</t>
  </si>
  <si>
    <t>Náklady spojené s povinnou publicitou, pokud ji objednatel požaduje. Zahrnuje zejména náklady na propagační a informační billboardy, tabule, internetovou propagaci, tiskoviny vč. informačních tabulí a fotodokumentace stavby</t>
  </si>
  <si>
    <t>SUM</t>
  </si>
  <si>
    <t>Geodetické zaměření rohů stavby, stabilizace bodů a sestavení laviček.</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</si>
  <si>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</si>
  <si>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END</t>
  </si>
  <si>
    <t>132738OA0</t>
  </si>
  <si>
    <t>HLOUBENÍ RÝH ŠÍŘ DO 2M PAŽ I NEPAŽ TŘ. I, ODVOZ DO 20KM</t>
  </si>
  <si>
    <t>M3</t>
  </si>
  <si>
    <t>Agregovaná položka</t>
  </si>
  <si>
    <t>POL2_</t>
  </si>
  <si>
    <t>základový pás rampy : 3,1*0,3*,8</t>
  </si>
  <si>
    <t>VV</t>
  </si>
  <si>
    <t>2*1,5*0,3*0,8</t>
  </si>
  <si>
    <t>3,45*0,3*0,8</t>
  </si>
  <si>
    <t>2*1*0,3*0,8</t>
  </si>
  <si>
    <t>1,95*0,3*0,8</t>
  </si>
  <si>
    <t>62*1*1</t>
  </si>
  <si>
    <t>139600012RA0</t>
  </si>
  <si>
    <t>Ruční výkop v hornině 3, hloubka do 1 m, odvoz kolečkem do 20 m</t>
  </si>
  <si>
    <t>m3</t>
  </si>
  <si>
    <t>Včetně vodorovné přemístění kolečkem do 20 m.</t>
  </si>
  <si>
    <t>1. PP : (1,52+3,4)*,3*,8</t>
  </si>
  <si>
    <t>174100050RA0</t>
  </si>
  <si>
    <t>Zásyp jam, rýh a šachet štěrkopískem, dovoz ze vzdálenosti 1 000 m</t>
  </si>
  <si>
    <t>Součtová</t>
  </si>
  <si>
    <t>sypaninou s vodorovnou přepravou k místu zásypu, uložením ve vrstvách a zhutněním.</t>
  </si>
  <si>
    <t>SPI</t>
  </si>
  <si>
    <t>Včetně nákupu štěrkopísku a vodorovného přemístění do 1 km.</t>
  </si>
  <si>
    <t>274310030RA0</t>
  </si>
  <si>
    <t>Základové pasy z betonu prostého včetně bednění z betonu C 16/20, štěrkopískový poklad 100 mm</t>
  </si>
  <si>
    <t>odbednění a podkladu ze štěrkopísku.</t>
  </si>
  <si>
    <t>Odkaz na mn. položky pořadí 2 : 1,18080</t>
  </si>
  <si>
    <t xml:space="preserve">1. PP : </t>
  </si>
  <si>
    <t>273320150RA0</t>
  </si>
  <si>
    <t xml:space="preserve">Základové desky ze železobetonu včetně bednění z betonu C 25/30, výztuž 90 kg/m3,  </t>
  </si>
  <si>
    <t>výztuže, odbednění a podkladu ze štěrkopísku.</t>
  </si>
  <si>
    <t>1. PP : 65,2*,15</t>
  </si>
  <si>
    <t>1. NP : 32,9*,2</t>
  </si>
  <si>
    <t>317121151RT2</t>
  </si>
  <si>
    <t>Montáž ŽB překladů dodatečně do připravených rýh včetně dodávky železobetonových prefabrikátů_x000D_
 délky 1190 mm, šířky 140 mm, výšky 140 mm</t>
  </si>
  <si>
    <t>kus</t>
  </si>
  <si>
    <t>Práce</t>
  </si>
  <si>
    <t>POL1_</t>
  </si>
  <si>
    <t>včetně pomocného pracovního lešení</t>
  </si>
  <si>
    <t>1. PP : 1</t>
  </si>
  <si>
    <t>317121251RT2</t>
  </si>
  <si>
    <t>Montáž ŽB překladů dodatečně do připravených rýh včetně dodávky železobetonových prefabrikátů_x000D_
 délky 1490 mm, šířky 140 mm, výšky 140 mm</t>
  </si>
  <si>
    <t>310239211R00</t>
  </si>
  <si>
    <t>Zazdívka otvorů o ploše přes 1 m2 do 4 m2 ve zdivu nadzákladovém cihlami pálenými pro jakoukoliv maltu vápenocementovou</t>
  </si>
  <si>
    <t>1NP dveře : 0,9*2*0,45</t>
  </si>
  <si>
    <t>317941121RT3</t>
  </si>
  <si>
    <t>Osazení ocelových válcovaných nosníků na zdivu profil I, výšky 120 mm</t>
  </si>
  <si>
    <t>t</t>
  </si>
  <si>
    <t>profilu I, nebo IE, nebo U, nebo UE, nebo L</t>
  </si>
  <si>
    <t>317941123RT2</t>
  </si>
  <si>
    <t>Osazení ocelových válcovaných nosníků na zdivu profil I, výšky 140 mm</t>
  </si>
  <si>
    <t>311230052RA0</t>
  </si>
  <si>
    <t>Zdivo z cihel a tvárnic pálených z tvárnic pálených pero + drážka, P 10, malta vápenocementová</t>
  </si>
  <si>
    <t>včetně montáže a demontáže pomocného lešení, technologické manipulace s materiálem a přesunu hmot.</t>
  </si>
  <si>
    <t>1. PP : 3,15*,25*2,5</t>
  </si>
  <si>
    <t>1. NP : 3*5*,3*3</t>
  </si>
  <si>
    <t>2. NP : 40,63*0,45*0,9</t>
  </si>
  <si>
    <t>20,4*0,45*2,7</t>
  </si>
  <si>
    <t>314200415RAA</t>
  </si>
  <si>
    <t>Komín z betonových tvárnic třísložkový s tenkostěnnými keramickými vložkami a zadním odvětráním výška komína 11,0 m, 1 průduch, bez větrací šachty, DN 180 mm, plášť nadstřešní části z prstenců s imitací zdiva</t>
  </si>
  <si>
    <t>soubor</t>
  </si>
  <si>
    <t>340300011RA0</t>
  </si>
  <si>
    <t>Zřízení nové příčky ve stávaj. objektu, s omítkou omítka vápenná, cihly plné, tloušťka 10 cm, vysekání kapes pro zavázání</t>
  </si>
  <si>
    <t>m2</t>
  </si>
  <si>
    <t>vysekání kapes pro zavázání a vyzdění příčky z cihel, oboustranná vnitřní omítka, klihová malba dvojnásobná s dvojnásobným pačokováním jednobarevná.</t>
  </si>
  <si>
    <t>1. PP : (3,45+1,85+3,1+1+3,2)*2,5</t>
  </si>
  <si>
    <t>1. NP : (3,5+1,5+1,12+1,8+1,93+1+1,5+1,4+1,65+1,65+3,45+3,1+1,3)*3</t>
  </si>
  <si>
    <t>342280040RA0</t>
  </si>
  <si>
    <t>Úprava podkroví sádrokartonem svislá, na dřevěnou nosnou konstrukci, z desek protipožárních, tloušťky 12,5 mm, s omítkou</t>
  </si>
  <si>
    <t>protipožárními deskami na ocelový nebo dřevěný rošt, s izolací Orsil 16 cm, s polyetylénovou folií a provedením konečné povrchové úpravy minerální omítkou, včetně pomocného lešení.</t>
  </si>
  <si>
    <t>413121105RT2</t>
  </si>
  <si>
    <t>Osazení  betonových strop. nosníků s příhrad. výztuží včetně dodávky nosníku délky 6000 mm</t>
  </si>
  <si>
    <t>pro betonové stropní vložky,</t>
  </si>
  <si>
    <t>411351102R00</t>
  </si>
  <si>
    <t>Bednění stropů deskových, balkonových nebo plošných konzol plné, rovné, popř. s náběhy  , - odstranění</t>
  </si>
  <si>
    <t>s pomocným lešením</t>
  </si>
  <si>
    <t>411351201R00</t>
  </si>
  <si>
    <t>Bednění stropů deskových včetně podpěrné konstrukce výšky do 3,5 m do 5kPa, - zřízení</t>
  </si>
  <si>
    <t>417321414R00</t>
  </si>
  <si>
    <t>Železobeton ztužujících pásů a věnců třídy C 25/30</t>
  </si>
  <si>
    <t>417361821R00</t>
  </si>
  <si>
    <t>Výztuž ztužujících pásů a věnců z betonářské oceli 10 505(R)</t>
  </si>
  <si>
    <t>Včetně distančních prvků.</t>
  </si>
  <si>
    <t>411160056RAB</t>
  </si>
  <si>
    <t>Stropy montované z nosníků a vložek keramických tloušťky 250 mm, OVN 500 mm, délka nosníku 7,0 m</t>
  </si>
  <si>
    <t>osazení stropních nosníků, provizorní podepření nosníků, zavětrování podpor, kladení stropních keramických vložek, uložení Kari sítí, navlhčení konstrukce, zalití konstrukce betonem C 16/20 tl. 60 mm a vlhčení betonu až do zatvrdnutí. Včetně dodávky materiálu.</t>
  </si>
  <si>
    <t>1 PP : 11,99</t>
  </si>
  <si>
    <t>1 NP : 11,99+1,8</t>
  </si>
  <si>
    <t>434100001RA0</t>
  </si>
  <si>
    <t>Kompletní konstrukce schodišť železobetonových ocelové zábradlí, dřev. madlo, PVC krytina, omítka</t>
  </si>
  <si>
    <t>m DVČ</t>
  </si>
  <si>
    <t>bednění a podpěrná konstrukce, potažení podhledu vápenocementovou maltou s disperzní přísadou se zahlazením plstí, potěr stupňů tloušťky 20 mm hlazený ocelovým hladítkem, montáž a dodávka zábradlí včetně dřevěného madla a nátěru.</t>
  </si>
  <si>
    <t>1. PP : 10*,31</t>
  </si>
  <si>
    <t>1. NP : 5*,27</t>
  </si>
  <si>
    <t>2. NP : 19*,27</t>
  </si>
  <si>
    <t>593388125R</t>
  </si>
  <si>
    <t>nosník stropní filigránový; l = 600,0 cm; š = 12,2 cm; h = 17,0 cm</t>
  </si>
  <si>
    <t>RTS 20/ II</t>
  </si>
  <si>
    <t>Specifikace</t>
  </si>
  <si>
    <t>POL3_</t>
  </si>
  <si>
    <t>601016195R00</t>
  </si>
  <si>
    <t>Omítka stropů a podhledů z hotových směsí Doplňkové práce pro omítky stropů z hotových směsí hloubková penetrace stropů silikátová</t>
  </si>
  <si>
    <t>POL1_1</t>
  </si>
  <si>
    <t>po jednotlivých vrstvách</t>
  </si>
  <si>
    <t>1. PP : 99</t>
  </si>
  <si>
    <t>1. NP : 220</t>
  </si>
  <si>
    <t>612481211R00</t>
  </si>
  <si>
    <t>Vyztužení povrchu vnitřních stěn sklotextilní síťovinou bez dodávky síťoviny a stěrkového tmelu</t>
  </si>
  <si>
    <t>Odkaz na mn. položky pořadí 26 : 1339,90000</t>
  </si>
  <si>
    <t>611420014RA0</t>
  </si>
  <si>
    <t>Omítka vnitřní, stropů, vápenocementová hladká, montáž a demontáž pomocného lešení</t>
  </si>
  <si>
    <t>Včetně pomocného lešení o výšce podlahy do 1900 mm a pro zatížení do 1,5 kPa.</t>
  </si>
  <si>
    <t>612420114RA0</t>
  </si>
  <si>
    <t>Omítka vnitřní, stěn, vápenocementová hladká, na rabicové pletivo, montáž a demontáž pomocného lešení</t>
  </si>
  <si>
    <t>1. PP : 57,4*2,5</t>
  </si>
  <si>
    <t>1. NP : 398,8*3</t>
  </si>
  <si>
    <t>622472112R00</t>
  </si>
  <si>
    <t xml:space="preserve">Omítka vnější stěn z hotových maltových směsí štuková ze suché maltové směsi_x000D_
 stupeň složitosti 1÷2, ručně,  </t>
  </si>
  <si>
    <t>kompletní omítkové souvrství</t>
  </si>
  <si>
    <t>plocha fasády : 373,05</t>
  </si>
  <si>
    <t>odpočet oken a dveří : -60,01</t>
  </si>
  <si>
    <t>631100002RA0</t>
  </si>
  <si>
    <t>Kompletní podlahové konstrukce z dlažby keramické,podkladní mazanina 8 cm</t>
  </si>
  <si>
    <t>Mazanina z betonu prostého tloušťky 80 mm hlazená dřevěným hladítkem, dlažba z dlaždic keramických 100 x 100 mm kladených do malty, soklík z dlaždic velikosti 100 x 100 mm (ztratné 5 %). Uvažováno položení na 30 % malých ploch do 5 m2.</t>
  </si>
  <si>
    <t>1. PP : 65,2</t>
  </si>
  <si>
    <t>1. NP : 63,9</t>
  </si>
  <si>
    <t>631300001RA0</t>
  </si>
  <si>
    <t>Kompletní podlahové konstrukce z PVC, podkladní mazanina 10 cm hlazená</t>
  </si>
  <si>
    <t>Mazanina z betonu prostého hlazená ocelovým hladítkem tloušťky 100 mm, podlahovina z PVC lepená, soklík z PVC podél stěn, svaření podlahoviny a napuštění pastou.</t>
  </si>
  <si>
    <t>1 NP : 120,4</t>
  </si>
  <si>
    <t>641321OA0</t>
  </si>
  <si>
    <t>OKNA KOMPLETNÍ PLASTOVÁ DVOJITÁ JEDNOKŘÍDLÁ</t>
  </si>
  <si>
    <t>M2</t>
  </si>
  <si>
    <t>EXP 20</t>
  </si>
  <si>
    <t>1. PP : 3*0,9*0,6</t>
  </si>
  <si>
    <t>641322OA0</t>
  </si>
  <si>
    <t>OKNA KOMPLETNÍ PLASTOVÁ DVOJITÁ DVOUKŘÍDLÁ</t>
  </si>
  <si>
    <t>1. NP : 11*1,5*1,8</t>
  </si>
  <si>
    <t>2*1,5*1,5</t>
  </si>
  <si>
    <t>2,1*1,5</t>
  </si>
  <si>
    <t>642100041RAB</t>
  </si>
  <si>
    <t>Zřízení okenních otvorů otvor 240/150 cm, překlad, osaz. okna, parapet, zdivo tl. 45 cm</t>
  </si>
  <si>
    <t>vysekání rýh ve zdivu cihelném na maltu vápennou nebo vápenocementovou, dodávka a osazení ocelových válcovaných nosníků I č.14 (jeden kus/15 cm šířky zdiva) na cementovou maltu (min. MC-15), vyzdívka mezi nosníky cihlami pálenými na cementovou maltu, plentování ocelových nosníků cihlami, vybourání otvorů ve zdivu, přisekání rovných ostění, doplnění zdiva okenních obrub, osazení okenního rámu, začištění omítek, montáž okenních křídel otevíravých nebo sklápěcích, oplechování vnějšího parapetu z pozinkovaného plechu rozvinuté šířky 160 mm, dodávka a montáž parapetní desky. Bez dodávky okna.</t>
  </si>
  <si>
    <t>1. NP : 13</t>
  </si>
  <si>
    <t>642101011RA0</t>
  </si>
  <si>
    <t>Výměna okna bez změny velikosti okenního otvoru okno 0,8 m2, oprava ostění, parapety, zdivo tloušťky 30 cm</t>
  </si>
  <si>
    <t>vyvěšení dřevěných okenních křídel, vybourání stávajícího okenního rámu, přisekání rovných ostění ve zdivu cihelném na maltu vápennou nebo vápenocementovou, omítka ostění hladká, vyrovnávací vrstva z jakékoliv cementové malty na parapetu šířky 15 cm, osazení okenního rámu, montáž okenních křídel otevíravých nebo sklápěcích plochy, oplechování vnějšího parapetu pozinkovaným plechem rozvinuté šířky 160 mm, dodávka a montáž parapetní desky. Bez dodávky okna.</t>
  </si>
  <si>
    <t>Včetně kotvení rámů do zdiva.</t>
  </si>
  <si>
    <t>1. PP : 4</t>
  </si>
  <si>
    <t>1. NP : 6</t>
  </si>
  <si>
    <t>642103011RA0</t>
  </si>
  <si>
    <t>Zazdění okenních otvorů otvor 0,8 m2, omítka, tloušťka zdiva 30 cm</t>
  </si>
  <si>
    <t>vybourání stávajícího okenního rámu, zazdívka otvoru jakýmikoliv cihlami pálenými, omítka zazdívky vnitřní vápenná nebo vápenocementová, omítka vnější vápenná nebo vápenocementová štuková v přírodní barvě štuku.</t>
  </si>
  <si>
    <t>642103011RAB</t>
  </si>
  <si>
    <t>Zazdění okenních otvorů otvor 0,8 m2, omítka, tloušťka zdiva 45 cm</t>
  </si>
  <si>
    <t>642200011RA0</t>
  </si>
  <si>
    <t>Zřízení dveřních otvorů vybourání otvoru dveře 1 kř, překlad, zárubeň, práh, zdivo tloušťky 15 cm</t>
  </si>
  <si>
    <t>vysekání rýh ve zdivu cihelném na jakoukoliv maltu vápennou nebo vápenocementovou, dodávka a osazení ocelových válcovaných nosníků I č. 16 (jeden kus/15 cm šířky zdiva) na cementovou maltu (min. MC - 15), vyzdívka mezi nosníky cihlami pálenými na cementovou maltu, plentování ocelových nosníků cihlami na maltu, vybourání otvorů ve zdivu, přizdívka ostění s ozubem s vysekáním kapes pro zavázání, dodávka a osazení dveřní zárubně šířky 11 cm na cementovou maltu s vybetonováním prahu v zárubni, omítka vápenná vnitřního ostění hladká, montáž dveřního křídla kompletizovaného, dodávka a montáž dřevěného dveřního prahu, nátěr zárubně dvojnásobný.</t>
  </si>
  <si>
    <t>1. NP : 18</t>
  </si>
  <si>
    <t>642201011RA0</t>
  </si>
  <si>
    <t>Výměna dveří dveří 1kř, zárubeň, oprava ostění, práh, bez změny velikosti otvoru</t>
  </si>
  <si>
    <t>Vyvěšení dřevěných dveřních křídel, vybourání stávající dřevěné dveřní zárubně, dodávka a osazení ocelové dveřní zárubně šířky 11 cm na cementovou maltu s vybetonováním prahu v zárubni, začištění omítek kolem zárubně, montáž dveřního křídla kompletizovaného otevíravého, dodávka a montáž dřevěného dveřního prahu šířky 10 cm, nátěr zárubně dvojnásobný.</t>
  </si>
  <si>
    <t/>
  </si>
  <si>
    <t>Včetně vnitrostaveništního přesunu sutí a odvozu na skládku do 10 km, bez poplatku za skládku.</t>
  </si>
  <si>
    <t>1. PP : 2</t>
  </si>
  <si>
    <t>1. NP : 1</t>
  </si>
  <si>
    <t>642940012RAA</t>
  </si>
  <si>
    <t>Dveře vnitřní dřevěné včetně dodávky materiálu_x000D_
 jednokřídlové, 700/1970 mm, hladké plné, překlad, zárubeň, práh</t>
  </si>
  <si>
    <t>dodávka a montáž dvou kusů prefabrikovaných překladů, dodávka a osazení ocelové zárubně CgH šířky 10 cm cementovou maltu, s vybetonováním prahu v zárubni a s osazením špalíku nebo latě pro dřevěný práh, dodávka a montáž dveřních křídel kompletizovaných šířky podle popisu, dodávka a montáž dřevěného dveřního prahu, nátěr zárubně základní 1x, barvou 2 x, emailem 1x.</t>
  </si>
  <si>
    <t>1. NP : 4</t>
  </si>
  <si>
    <t>642940014RAA</t>
  </si>
  <si>
    <t>Dveře vnitřní dřevěné včetně dodávky materiálu_x000D_
 jednokřídlové, 800/1970 mm, hladké plné, překlad, zárubeň, práh</t>
  </si>
  <si>
    <t>1. PP : 6</t>
  </si>
  <si>
    <t>642940016RAA</t>
  </si>
  <si>
    <t>Dveře vnitřní dřevěné včetně dodávky materiálu_x000D_
 jednokřídlové, 900/1970 mm, hladké plné, překlad, zárubeň, práh</t>
  </si>
  <si>
    <t>1. NP : 5</t>
  </si>
  <si>
    <t>642940022RAA</t>
  </si>
  <si>
    <t>Dveře vnitřní dřevěné včetně dodávky materiálu_x000D_
 dvoukřídlové, 1450/1970 mm, hladké plné, překlad, zárubeň, práh</t>
  </si>
  <si>
    <t>941955001R00</t>
  </si>
  <si>
    <t>Lešení lehké pracovní pomocné pomocné, o výšce lešeňové podlahy do 1,2 m</t>
  </si>
  <si>
    <t>99,26+82,37</t>
  </si>
  <si>
    <t>941941031R00</t>
  </si>
  <si>
    <t>Montáž lešení lehkého pracovního řadového s podlahami šířky od 0,80 do 1,00 m, výšky do 10 m</t>
  </si>
  <si>
    <t>včetně kotvení</t>
  </si>
  <si>
    <t>2*20,15*9,4</t>
  </si>
  <si>
    <t>2*11,35*9,4</t>
  </si>
  <si>
    <t>941941191R00</t>
  </si>
  <si>
    <t>Montáž lešení lehkého pracovního řadového s podlahami příplatek za každý další i započatý měsíc použití lešení_x000D_
 šířky šířky od 0,80 do 1,00 m a výšky do 10 m</t>
  </si>
  <si>
    <t>Odkaz na mn. položky pořadí 43 : 592,20000*3</t>
  </si>
  <si>
    <t>941941831R00</t>
  </si>
  <si>
    <t>Demontáž lešení lehkého řadového s podlahami šířky od 0,8 do 1 m, výšky do 10 m</t>
  </si>
  <si>
    <t>Odkaz na mn. položky pořadí 43 : 592,20000</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</si>
  <si>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</si>
  <si>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</si>
  <si>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1. PP : 6,0*10,45</t>
  </si>
  <si>
    <t>1. NP : 20,15*10,45</t>
  </si>
  <si>
    <t>950900010RA0</t>
  </si>
  <si>
    <t>Demontáže střešních konstrukcí krov, s krytinou pálenou</t>
  </si>
  <si>
    <t>krovu stojaté stolice s bedněním a laťováním včetně krytiny. Svislá a vodorovná doprava suti, odvoz do 10 km.</t>
  </si>
  <si>
    <t>963053935R00</t>
  </si>
  <si>
    <t>Bourání železobetonových schodišťových ramen monolitických zazděných oboustranně</t>
  </si>
  <si>
    <t>968061125R00</t>
  </si>
  <si>
    <t>Vyvěšení nebo zavěšení dřevěných křídel dveří, plochy do 2 m2</t>
  </si>
  <si>
    <t>oken, dveří a vrat, s uložením a opětovným zavěšením po provedení stavebních změn,</t>
  </si>
  <si>
    <t>968072455R00</t>
  </si>
  <si>
    <t>Vybourání a vyjmutí kovových rámů a rolet rámů, včetně pomocného lešení o výšce podlahy do 1900 mm a pro zatížení do 1,5 kPa  (150 kg/m2) dveřních zárubní, plochy do 2 m2</t>
  </si>
  <si>
    <t>963200024RA0</t>
  </si>
  <si>
    <t>Bourání stropů z desek nebo panelů ŽB s dutinami šířky nad 30 cm, tloušťky 30 cm</t>
  </si>
  <si>
    <t>svislá a vodorovná doprava suti, odvoz do 10 km.</t>
  </si>
  <si>
    <t>1. PP : 6+3</t>
  </si>
  <si>
    <t>1. NP : 18,4</t>
  </si>
  <si>
    <t>965200013RA0</t>
  </si>
  <si>
    <t>Bourání mazanin betonových s potěrem nebo teracem</t>
  </si>
  <si>
    <t>bourání podkladů pod dlažby nebo litých celistvých dlažeb a mazanin. Svislá a vodorovná doprava suti, odvoz do 10 km.</t>
  </si>
  <si>
    <t>1. PP : 65,2*,1</t>
  </si>
  <si>
    <t>1. NP : 181,3*0,1</t>
  </si>
  <si>
    <t>966148OA0</t>
  </si>
  <si>
    <t>BOURÁNÍ KONSTRUKCÍ Z CIHEL A TVÁRNIC S ODVOZEM DO 20KM</t>
  </si>
  <si>
    <t>1. PP : (2,85+2,85)*0,15*2,5</t>
  </si>
  <si>
    <t>1. NP : 5*2,8*,15*2,5</t>
  </si>
  <si>
    <t>2,3*,15*2,5</t>
  </si>
  <si>
    <t>4,8*,15*2,5</t>
  </si>
  <si>
    <t>1,5*,15*2,5</t>
  </si>
  <si>
    <t>2*4,8*,15*2,5</t>
  </si>
  <si>
    <t>966158OA0</t>
  </si>
  <si>
    <t>BOURÁNÍ KONSTRUKCÍ Z PROST BETONU S ODVOZEM DO 20KM</t>
  </si>
  <si>
    <t>základová deska : 65,2*,2</t>
  </si>
  <si>
    <t xml:space="preserve">1. NP : </t>
  </si>
  <si>
    <t>schody před vstupem : 1,6*1,5*,3</t>
  </si>
  <si>
    <t>971100021RA0</t>
  </si>
  <si>
    <t>Vybourání otvorů ve zdivu z cihel tloušťka 30 cm</t>
  </si>
  <si>
    <t>základovém nebo nadzákladovém  na jakoukoliv maltu vápennou nebo vápenocementovou. Svislá a vodorovná doprava suti, odvoz do 10 km.</t>
  </si>
  <si>
    <t>1. NP : 1,8</t>
  </si>
  <si>
    <t>978100010RA0</t>
  </si>
  <si>
    <t>Otlučení vnitřních omítek stropů vápenocementová 100%</t>
  </si>
  <si>
    <t>vápenných nebo vápenocementových. Svislá a vodorovná doprava suti, odvoz do 10 km.</t>
  </si>
  <si>
    <t>1. PP : 33</t>
  </si>
  <si>
    <t>1. NP : 181,3</t>
  </si>
  <si>
    <t>978200010RA0</t>
  </si>
  <si>
    <t>Otlučení vnitřních omítek stěn vápenocementových 100%</t>
  </si>
  <si>
    <t>1. NP : ((4*20,15)+(2*10,45))*3</t>
  </si>
  <si>
    <t>983438OA0</t>
  </si>
  <si>
    <t>DEMOLICE KOMÍNŮ CIHELNÝCH, ODVOZ DO 20KM</t>
  </si>
  <si>
    <t>1,47*,45*9,4</t>
  </si>
  <si>
    <t>999281108R00</t>
  </si>
  <si>
    <t xml:space="preserve">Přesun hmot pro opravy a údržbu objektů pro opravy a údržbu dosavadních objektů včetně vnějších plášťů_x000D_
 výšky do 12 m,  </t>
  </si>
  <si>
    <t>oborů 801, 803, 811 a 812</t>
  </si>
  <si>
    <t>998711102R00</t>
  </si>
  <si>
    <t>Přesun hmot pro izolace proti vodě svisle do 12 m</t>
  </si>
  <si>
    <t>50 m vodorovně měřeno od těžiště půdorysné plochy skládky do těžiště půdorysné plochy objektu</t>
  </si>
  <si>
    <t>711130101R00</t>
  </si>
  <si>
    <t>Odstranění izolace proti vodě - pásy na sucho vodorovné, 1 vrstva</t>
  </si>
  <si>
    <t>713135112R00</t>
  </si>
  <si>
    <t>Montáž difúzní fólie do stěn (dřevostaveb) s přelepením spojů, včetně dodávky spojovací pásky</t>
  </si>
  <si>
    <t>711312OA0</t>
  </si>
  <si>
    <t>IZOLACE PODZEMNÍCH OBJEKTŮ PROTI ZEMNÍ VLHKOSTI ASFALTOVÝMI PÁSY</t>
  </si>
  <si>
    <t>998713102R00</t>
  </si>
  <si>
    <t>Přesun hmot pro izolace tepelné v objektech výšky do 12 m</t>
  </si>
  <si>
    <t>50 m vodorovně</t>
  </si>
  <si>
    <t>713111211R00</t>
  </si>
  <si>
    <t>Montáž tepelné izolace stropů parotěsná zábrana krovů spodem s přelepením spojů, bez dodávky fólie</t>
  </si>
  <si>
    <t>713141327R00</t>
  </si>
  <si>
    <t>Montáž tepelné izolace plochých střech dvouvrstvé, tloušťky do 300 mm na kotvy</t>
  </si>
  <si>
    <t>713120040RA0</t>
  </si>
  <si>
    <t>Izolace tepelné podlah polystyren EPS 100 , objemová hmotnost 20 kg/m3, tloušťka 60 mm</t>
  </si>
  <si>
    <t>713120080RA0</t>
  </si>
  <si>
    <t xml:space="preserve">Izolace tepelné podlah separační fólie PE,  ,  </t>
  </si>
  <si>
    <t>713110010RA0</t>
  </si>
  <si>
    <t>Izolace tepelné stropů spodem deska izolační z minerálního vlákna, objemová hmotnost 40 kg/m3, tloušťka 60 mm</t>
  </si>
  <si>
    <t>dodávka a položení tepelné izolace běžných stavebních konstrukcí stropů rovných spodem.</t>
  </si>
  <si>
    <t>721200002RA0</t>
  </si>
  <si>
    <t>Kanalizace z trub PVC vnitřní, D 110x2,2 mm</t>
  </si>
  <si>
    <t>m</t>
  </si>
  <si>
    <t>Potrubí pro vnitřní kanalizaci ČSN ISO 3633.</t>
  </si>
  <si>
    <t>722200003RA0</t>
  </si>
  <si>
    <t>Vodovod z trub polyetylénových DN 20/2, ochrana potrubí plstí</t>
  </si>
  <si>
    <t>podíl nákladů na armatury, tlaková zkouška, proplach a dezinfekce.</t>
  </si>
  <si>
    <t>Včetně dodání vody, uzavření, zabezpečení konců potrubí při tlakové zkoušce ai dodání desinfekčního prostředku.</t>
  </si>
  <si>
    <t>725590811R00</t>
  </si>
  <si>
    <t>Vnitrostaveništní  přemístění vybouraných hmot svislé, v objektech výšky do 6m</t>
  </si>
  <si>
    <t>vodorovně do 100 m,</t>
  </si>
  <si>
    <t>725100001RA0</t>
  </si>
  <si>
    <t xml:space="preserve">Zařizovací předměty - dodávka a montáž umyvadla, baterie, zápachové uzávěrky,  </t>
  </si>
  <si>
    <t>0,5 m kanalizačního připojovacího potrubí, vyvedení a upevnění kanalizační a vodovodní výpustky, osazení umyvadla, sifonu a vodovodní baterie. S dodávkou materiálu.</t>
  </si>
  <si>
    <t>725100002RA0</t>
  </si>
  <si>
    <t xml:space="preserve">Zařizovací předměty - dodávka a montáž dřezu, baterie, zápachové uzávěrky,  </t>
  </si>
  <si>
    <t>0,5 m kanalizačního připojovacího potrubí, vyvedení a upevnění kanalizační a vodovodní výpustky, osazení dřezu, sifonu a vodovodní baterie. S dodávkou materiálu.</t>
  </si>
  <si>
    <t>725100004RA0</t>
  </si>
  <si>
    <t>Zařizovací předměty - dodávka a montáž sprchového stání, baterie,  , podlahové vpusti</t>
  </si>
  <si>
    <t>Vodorovná hydroizolace 1 m2, osazení podlahové vpusti se sifonem, vyvedení a upevnění vodovodní výpustky, osazení sprchové baterie. S dodávkou materiálu.</t>
  </si>
  <si>
    <t>725100006RA0</t>
  </si>
  <si>
    <t xml:space="preserve">Zařizovací předměty - dodávka a montáž klozetu kombi,  ,  ,  </t>
  </si>
  <si>
    <t>Vyvedení odpadní a vodovodní výpustky, dodávka a osazení klozetové mísy s nádržkou. 0,5 m kanalizačního potrubí.</t>
  </si>
  <si>
    <t>725100008RA0</t>
  </si>
  <si>
    <t xml:space="preserve">Zařizovací předměty - dodávka a montáž ohřívače vody elektrického akumulačního  do 165 l,  ,  ,  </t>
  </si>
  <si>
    <t>Vyvedení vodovodní výpustky, osazení závěsných konzol, montáž ohřívače, montáž dvou vodovodních ventilů. Dodávky materiálu.</t>
  </si>
  <si>
    <t>725290010RA0</t>
  </si>
  <si>
    <t>Demontáž zařizovacích předmětů klozetu včetně splachovací nádrže</t>
  </si>
  <si>
    <t>Svislé přemístění ze 2. NP, nebo 1. PP, vodorovné vnitrostaveništní přemístění do 30 m, odvoz na skládku do 10 km. Bez poplatku za skládku.</t>
  </si>
  <si>
    <t>728001</t>
  </si>
  <si>
    <t>Odvětrání sociálních zařízení a kuchyně vč.stavebních přípomocí</t>
  </si>
  <si>
    <t>73100OA0</t>
  </si>
  <si>
    <t>KOTELNY ÚSTŘEDNÍHO VYTÁPĚNÍ</t>
  </si>
  <si>
    <t>KPL</t>
  </si>
  <si>
    <t>998762102R00</t>
  </si>
  <si>
    <t>Přesun hmot pro konstrukce tesařské v objektech výšky do 12 m</t>
  </si>
  <si>
    <t>762342204RT4</t>
  </si>
  <si>
    <t>kontralatí přibitím,  , s dodávkou latí 40x60 mm</t>
  </si>
  <si>
    <t>RTS 19/ II</t>
  </si>
  <si>
    <t>762342814R00</t>
  </si>
  <si>
    <t>Demontáž bednění a laťování kontralatí střech o sklonu do 60 stupňů včetně všech nadstřešních konstrukcí</t>
  </si>
  <si>
    <t>762100030RA0</t>
  </si>
  <si>
    <t>Kompletní konstrukce krovů dřevěná, laťování jednoduché, bednění celoplošné, pojistná hydroizolace , tepelná izolace z minerální rohože tl. 160 mm , objemová hmotnost 17 kg/m3</t>
  </si>
  <si>
    <t>Konstrukce krovu stojaté stolice včetně impregnace řeziva, spojovací prostředky, ukotvení pozednic, profilování zhlaví trámů, bednění, pojistná hydroizolace, laťování, bednění přesahů střechy obkladem pero-drážka, nátěru podhledu přesahu lazurovacím lakem. Tepelná izolace tl. 160 mm.</t>
  </si>
  <si>
    <t>762801010RA0</t>
  </si>
  <si>
    <t>Stropy s nosníky na bázi dřeva  nosník z profilů KVH, podhled ze sádrokartonových desek, záklop z desek OSB</t>
  </si>
  <si>
    <t>Skladba konstrukce shora:</t>
  </si>
  <si>
    <t>- OSB  desky 12 mm P+D</t>
  </si>
  <si>
    <t>- nosníky z profilů KVH 60/220 mm po 625 mm, tepelná izolace tl. 60 mm</t>
  </si>
  <si>
    <t>- parozábrana</t>
  </si>
  <si>
    <t>- podhled ze sádrokartonových protipožárních desek na ocelovém roštu</t>
  </si>
  <si>
    <t>764352010RA0</t>
  </si>
  <si>
    <t>Žlaby z pozinkovaného plechu podokapní, půlkruhový, RŠ 250 mm</t>
  </si>
  <si>
    <t>podokapní včetně háků a podílu rohů, rovných hrdel, kotlíků a dilatací.</t>
  </si>
  <si>
    <t>764454010RA0</t>
  </si>
  <si>
    <t>Odpadní trouby z pozinkovaného plechu kruhové, průměru, 75 mm</t>
  </si>
  <si>
    <t>včetně zděří, manžet, odboček, kolen, odskoků, vypustí vody a přechodových kusů.</t>
  </si>
  <si>
    <t>998765102R00</t>
  </si>
  <si>
    <t>Přesun hmot pro krytiny tvrdé v objektech výšky do 12 m</t>
  </si>
  <si>
    <t>765310020RA0</t>
  </si>
  <si>
    <t xml:space="preserve">Zastřešení pálenou krytinou drážkovou, 24,5 x 40,5 cm, střech jednoduchých,  </t>
  </si>
  <si>
    <t>Zastřešení sedlových a pultových střech. Pokrytí hřebenů větracím pásem a hřebenáči (1 m hřebenu/10 m2 střechy). Zakončení štítových hran taškami krajovými s ozubem (1 m zakončení/10 m2 střechy). Doplnění taškou skleněnou, průchodovou včetně komínku (1 kus/100 m2 střechy) a větrací mřížkou proti ptákům (1 m/5 m2 střechy), střešní vikýř (1 kus/100 m2). Pokrytí požárních zdí šířky 15 cm (1 m/10 m2 střechy).</t>
  </si>
  <si>
    <t>998766102R00</t>
  </si>
  <si>
    <t>Přesun hmot pro konstrukce truhlářské v objektech výšky do 12 m</t>
  </si>
  <si>
    <t>766812115R00</t>
  </si>
  <si>
    <t>Montáž kuchyňských linek dřevěných,  , šířky přes 2100 do 2400 mm mm</t>
  </si>
  <si>
    <t>55329033R</t>
  </si>
  <si>
    <t>dveře vnitřní š = 1 500 mm; h = 1 970,0 mm; koženkové; lamelové, shrnovací; počet křídel 1</t>
  </si>
  <si>
    <t>61581624.R</t>
  </si>
  <si>
    <t>Linka kuchyňská atypická</t>
  </si>
  <si>
    <t>767200001RA0</t>
  </si>
  <si>
    <t>Schodišťové zábradlí madlo, nátěr</t>
  </si>
  <si>
    <t>z trubek nebo tenkostěnných profilů do zdiva (10 kg/m zábradlí), dodávka a montáž dřevěných průběžných madel, nátěr zábradlí syntetický základní a dvojnásobný vrchní, nátěr madla lazurovacím lakem dvojnásobný s napuštěním.</t>
  </si>
  <si>
    <t>1. NP : 11,35*2</t>
  </si>
  <si>
    <t>776511810R00</t>
  </si>
  <si>
    <t>Odstranění povlakových podlah z nášlapné plochy lepených, bez podložky, z ploch přes 20 m2</t>
  </si>
  <si>
    <t>1. NP : 21,8+31,6+64,2+16,65+3,7+3,6+5,8+11,65</t>
  </si>
  <si>
    <t>998781102R00</t>
  </si>
  <si>
    <t>Přesun hmot pro obklady keramické v objektech výšky do 12 m</t>
  </si>
  <si>
    <t>781470010RA0</t>
  </si>
  <si>
    <t xml:space="preserve">Obklad vnitřní keramický 200 x 200 mm, do malty,  ,  </t>
  </si>
  <si>
    <t>z dlaždic keramických kladených do malty, včetně spárování a podílu práce v omezeném prostoru a na malých plochách.</t>
  </si>
  <si>
    <t>1. NP : 62,4</t>
  </si>
  <si>
    <t>5978136230R</t>
  </si>
  <si>
    <t>obklad keramický š = 198 mm; l = 198 mm; h = 6,5 mm; pro interiér; barva béžová; lesk</t>
  </si>
  <si>
    <t>Odkaz na mn. položky pořadí 97 : 62,40000*1,05</t>
  </si>
  <si>
    <t>784191101R00</t>
  </si>
  <si>
    <t>Příprava povrchu Penetrace (napouštění) podkladu disperzní, jednonásobná</t>
  </si>
  <si>
    <t>784195112R00</t>
  </si>
  <si>
    <t>Malby z malířských směsí hlinkových,  , bělost 77 %, dvojnásobné</t>
  </si>
  <si>
    <t>Odkaz na mn. položky pořadí 99 : 143,50000</t>
  </si>
  <si>
    <t>1.01 : 0</t>
  </si>
  <si>
    <t>784255112R00</t>
  </si>
  <si>
    <t>Malby z malířských směsí vinylové disperzní,  , bílé, dvojnásobné</t>
  </si>
  <si>
    <t>1.06 : 1,2*1,5</t>
  </si>
  <si>
    <t>1.08 : 5,8*1,9</t>
  </si>
  <si>
    <t>M21-001.R</t>
  </si>
  <si>
    <t>Demontáž stávající elektroinstalace včetně vytápění</t>
  </si>
  <si>
    <t>210100010RA0</t>
  </si>
  <si>
    <t>Kabelová přípojka v zemní rýze pro rodinné domy, ve volném terénu, kabel CYKY 4x16</t>
  </si>
  <si>
    <t>hloubení rýhy 50 x 70 cm  v hornině 3, strojně včetně přípravných, pomocných a vytyčovacích prací v průměrných podmínkách a se započítáním podílu prací v jiných než běžných podmínkách, s jedním výhozem až do vzdálenosti 3 m za okraj rýhy nebo s případným naložením do dopravního vozíku přistaveného k okraji rýhy. Zřízení kabelového lože z kopaného písku bez zakrytí, dodání kopaného písku, přísun písku do rýhy, pokrytí dna rýhy souvislou urovnanou vrstvou písku tloušťky 10 cm pod kabelem. Dodávka kabelu do 1000 V, položení . Zakrytí kabelu výstražnou fólií z PVC s rozvinutím a uložením, včetně dodávky fólie. Ruční zához nezapažené kabelové rýhy s případným rozpojováním výkopku a s jedním přehozem až do vzdálenosti 3 m nebo se shozením z vozidel, bez pěchování zeminy. Úprava terénu, odkopání terénních nerovností až do hloubky 10 cm, zásyp materiálem získaným odkopávkou. Upěchování zasypaných nerovností ručním pěchem tak, aby nerovnosti terénu nebyly větší než 2 cm od vodorovné hladiny.</t>
  </si>
  <si>
    <t>979011111R00</t>
  </si>
  <si>
    <t>Svislá doprava suti a vybouraných hmot za prvé podlaží nad nebo pod základním podlažím</t>
  </si>
  <si>
    <t>979082111R00</t>
  </si>
  <si>
    <t>Vnitrostaveništní doprava suti a vybouraných hmot do 10 m</t>
  </si>
  <si>
    <t>979084413R00</t>
  </si>
  <si>
    <t xml:space="preserve">Vodorovná doprava po suchu nebo naložení vodorovná doprava vybouraných hmot se složením a hrubým urovnáním nebo přeložením na jiný dopravní prostředek do 1 km,  </t>
  </si>
  <si>
    <t>vybouraných hmot se složením a hrubým urovnáním nebo přeložením na jiný dopravní prostředek, nebo nakládání na dopravní prostředek pro vodorovnou dopravu,</t>
  </si>
  <si>
    <t>979086112R00</t>
  </si>
  <si>
    <t xml:space="preserve">Vodorovná doprava suti a vybouraných hmot nakládání nebo překládání suti a vybouraných hmot na dopravní prostředek při vodorovné dopravě,  ,  </t>
  </si>
  <si>
    <t>bez naložení, s vyložením a hrubým urovnáním</t>
  </si>
  <si>
    <t>979091121R00</t>
  </si>
  <si>
    <t>Vodorovné přemíst. vybouraných hmot za další 1 km</t>
  </si>
  <si>
    <t>Odkaz na mn. položky pořadí 106 : 276,27000*19</t>
  </si>
  <si>
    <t>979990001R</t>
  </si>
  <si>
    <t>Poplatek za skládku stavební suti a nezatříditelného odpadu</t>
  </si>
  <si>
    <t>721100011RA0</t>
  </si>
  <si>
    <t>Kanalizace vnitřní, PVC, D 110 mm, zemní práce</t>
  </si>
  <si>
    <t>721100012RA0</t>
  </si>
  <si>
    <t>Kanalizace vnitřní, PVC, D 125 mm, zemní práce</t>
  </si>
  <si>
    <t>721176212R00</t>
  </si>
  <si>
    <t>Potrubí KG odpadní svislé D 110 x 3,2 mm</t>
  </si>
  <si>
    <t>721176115R00</t>
  </si>
  <si>
    <t>Potrubí HT odpadní svislé D 110 x 2,7 mm</t>
  </si>
  <si>
    <t>721176101R00</t>
  </si>
  <si>
    <t>Potrubí HT připojovací D 32 x 1,8 mm</t>
  </si>
  <si>
    <t>721176102R00</t>
  </si>
  <si>
    <t>Potrubí HT připojovací D 40 x 1,8 mm</t>
  </si>
  <si>
    <t>721176103R00</t>
  </si>
  <si>
    <t>Potrubí HT připojovací D 50 x 1,8 mm</t>
  </si>
  <si>
    <t>721176105R00</t>
  </si>
  <si>
    <t>Potrubí HT připojovací D 110 x 2,7 mm</t>
  </si>
  <si>
    <t>721290111R00</t>
  </si>
  <si>
    <t>Zkouška těsnosti kanalizace vodou</t>
  </si>
  <si>
    <t>721194103R00</t>
  </si>
  <si>
    <t>Vyvedení odpadních výpustek D 32 x 1,8 - kondenzát a pojistné ventily</t>
  </si>
  <si>
    <t>721194104R00</t>
  </si>
  <si>
    <t>Vyvedení odpadních výpustek D 40 x 1,8</t>
  </si>
  <si>
    <t>721194105R00</t>
  </si>
  <si>
    <t>Vyvedení odpadních výpustek D 50 x 1,8</t>
  </si>
  <si>
    <t>721194109R00</t>
  </si>
  <si>
    <t>Vyvedení odpadních výpustek D 110 x 2,3 - wc a výlevka</t>
  </si>
  <si>
    <t>721273200RT3</t>
  </si>
  <si>
    <t>Souprava ventilační střešní HL souprava větrací hlavice PP HL810  D 110 mm</t>
  </si>
  <si>
    <t>998721102R00</t>
  </si>
  <si>
    <t>Přesun hmot pro vnitřní kanalizaci, výšky do 12 m</t>
  </si>
  <si>
    <t>POL1_7</t>
  </si>
  <si>
    <t>722172631R00</t>
  </si>
  <si>
    <t>Potrubí z PPR, do D 20x3,4 mm</t>
  </si>
  <si>
    <t>studená : 30</t>
  </si>
  <si>
    <t>teplá : 20</t>
  </si>
  <si>
    <t>722172632R00</t>
  </si>
  <si>
    <t>Potrubí z PPR, D 25x4,2 mm</t>
  </si>
  <si>
    <t>studená : 12</t>
  </si>
  <si>
    <t>teplá : 5</t>
  </si>
  <si>
    <t>722181211R00</t>
  </si>
  <si>
    <t>Izolace návleková  tl. stěny 6 mm vnitřní průměr 22 mm</t>
  </si>
  <si>
    <t>722181211</t>
  </si>
  <si>
    <t>Izolace návleková  tl. stěny 6 mm vnitřní průměr 25 mm</t>
  </si>
  <si>
    <t>R-položka</t>
  </si>
  <si>
    <t>POL12_1</t>
  </si>
  <si>
    <t>722181214R00</t>
  </si>
  <si>
    <t>Izolace návleková  tl. stěny 20 mm vnitřní průměr 22 mm</t>
  </si>
  <si>
    <t>722181214</t>
  </si>
  <si>
    <t>Izolace návleková  tl. stěny 20 mm vnitřní průměr 25 mm</t>
  </si>
  <si>
    <t>722290215R00</t>
  </si>
  <si>
    <t>Zkouška tlaku potrubí</t>
  </si>
  <si>
    <t>722290234R00</t>
  </si>
  <si>
    <t>Proplach a dezinfekce vodovod.potrubí do DN 80</t>
  </si>
  <si>
    <t>722190401R00</t>
  </si>
  <si>
    <t>Vyvedení a upevnění výpustek DN 15</t>
  </si>
  <si>
    <t>722237122R00</t>
  </si>
  <si>
    <t>Kohout vod.kul.,2xvnitř.záv. DN 20</t>
  </si>
  <si>
    <t>734261224R00</t>
  </si>
  <si>
    <t>Šroubení přímé, G 3/4</t>
  </si>
  <si>
    <t>722001.R</t>
  </si>
  <si>
    <t>Stavební přípomoce - drážky, prostupy D+M</t>
  </si>
  <si>
    <t>998722101R00</t>
  </si>
  <si>
    <t>Přesun hmot pro vnitřní vodovod, výšky do 6 m</t>
  </si>
  <si>
    <t>131201110R00</t>
  </si>
  <si>
    <t>Hloubení nezapaž. jam hor.3 do 50 m3, STROJNĚ</t>
  </si>
  <si>
    <t>56*1*0,6</t>
  </si>
  <si>
    <t>174101101R00</t>
  </si>
  <si>
    <t>Zásyp jam, rýh, šachet se zhutněním</t>
  </si>
  <si>
    <t>56*0,6*0,6</t>
  </si>
  <si>
    <t>175101101R00</t>
  </si>
  <si>
    <t>Obsyp potrubí bez prohození sypaniny s dodáním štěrkopísku - plyn</t>
  </si>
  <si>
    <t>56*0,3*0,6</t>
  </si>
  <si>
    <t>199000005R00</t>
  </si>
  <si>
    <t>Poplatek za skládku zeminy 1- 4</t>
  </si>
  <si>
    <t>13,44*1,83</t>
  </si>
  <si>
    <t>451572111R00</t>
  </si>
  <si>
    <t>Lože pod potrubí z kameniva těženého - plyn</t>
  </si>
  <si>
    <t>56*0,1*0,6</t>
  </si>
  <si>
    <t>871171121R00</t>
  </si>
  <si>
    <t>Montáž trubek polyetylenových ve výkopu d 40 mm</t>
  </si>
  <si>
    <t>286138224R</t>
  </si>
  <si>
    <t>Trubka tlaková plynová d 40x3,7 mm</t>
  </si>
  <si>
    <t>871812112R00</t>
  </si>
  <si>
    <t>Příplatek za položení signalizačního vodiče</t>
  </si>
  <si>
    <t>899731111R00</t>
  </si>
  <si>
    <t>Vodič signalizační CYY 1,5 mm2</t>
  </si>
  <si>
    <t>899711121R00</t>
  </si>
  <si>
    <t>Fólie výstražná z PVC šedá, šířka 22 cm</t>
  </si>
  <si>
    <t>877172121R00</t>
  </si>
  <si>
    <t>Přirážka za 1 spoj elektrotvarovky d 40 mm</t>
  </si>
  <si>
    <t>28653323.AR</t>
  </si>
  <si>
    <t>Koleno elektrosvařovací d 40 mm</t>
  </si>
  <si>
    <t>28613103.MR</t>
  </si>
  <si>
    <t xml:space="preserve">Elektrospojka d  40 mm </t>
  </si>
  <si>
    <t>723120204R00</t>
  </si>
  <si>
    <t>Potrubí ocelové černé svařované - úprava ve sloupku plynu</t>
  </si>
  <si>
    <t>723163104R00</t>
  </si>
  <si>
    <t>Potrubí z měděných plyn.trubek D 22 x 1,0 mm</t>
  </si>
  <si>
    <t>723163105R00</t>
  </si>
  <si>
    <t>Potrubí z měděných plyn.trubek D 28 x 1,5 mm</t>
  </si>
  <si>
    <t>723150366R00</t>
  </si>
  <si>
    <t>Chránička DN40 D+M</t>
  </si>
  <si>
    <t>723150367R00</t>
  </si>
  <si>
    <t>Chránička DN50 D+M</t>
  </si>
  <si>
    <t>723237214R00</t>
  </si>
  <si>
    <t>Kohout kulový DN 20</t>
  </si>
  <si>
    <t>723237215R00</t>
  </si>
  <si>
    <t>Kohout kulový DN 25</t>
  </si>
  <si>
    <t>783424140R00</t>
  </si>
  <si>
    <t>Nátěr syntetický potrubí do DN 50 mm  Z + 2x</t>
  </si>
  <si>
    <t>220890202.R</t>
  </si>
  <si>
    <t>Revize, tlaková zkouška, vpuštění plynu</t>
  </si>
  <si>
    <t>28655379R</t>
  </si>
  <si>
    <t>Přechod PE - ocel</t>
  </si>
  <si>
    <t>998723101R00</t>
  </si>
  <si>
    <t>Přesun hmot pro vnitřní plynovod, výšky do 6 m</t>
  </si>
  <si>
    <t>722181244R00</t>
  </si>
  <si>
    <t>Izolace návleková tl. stěny 20 mm vnitřní průměr 15 mm</t>
  </si>
  <si>
    <t>998713101R00</t>
  </si>
  <si>
    <t>Přesun hmot pro izolace tepelné, výšky do 6 m</t>
  </si>
  <si>
    <t>733163102R00</t>
  </si>
  <si>
    <t>Potrubí z měděných trubek vytápění D 15 x 1,0 mm</t>
  </si>
  <si>
    <t>733190106R00</t>
  </si>
  <si>
    <t>Tlaková zkouška potrubí  DN 32</t>
  </si>
  <si>
    <t>998733101R00</t>
  </si>
  <si>
    <t>Přesun hmot pro rozvody potrubí, výšky do 6 m</t>
  </si>
  <si>
    <t>734209103R00</t>
  </si>
  <si>
    <t>Montáž armatur závitových,s 1závitem</t>
  </si>
  <si>
    <t>55137306.AR</t>
  </si>
  <si>
    <t>Hlavice termostatická standard</t>
  </si>
  <si>
    <t>734215133R00</t>
  </si>
  <si>
    <t>Ventil odvzdušňovací automat. DN 15</t>
  </si>
  <si>
    <t>734226212R00</t>
  </si>
  <si>
    <t>Ventil term.přímý,vnitř.z. DN 15 bez termostatické hlavice</t>
  </si>
  <si>
    <t>734266122R00</t>
  </si>
  <si>
    <t>Šroubení reg.přímé,vnitř.z. DN 15</t>
  </si>
  <si>
    <t>734235122R00</t>
  </si>
  <si>
    <t>Kohout kulový,2xvnitřní záv. DN 20</t>
  </si>
  <si>
    <t>734245121R00</t>
  </si>
  <si>
    <t>Ventil zpětný,2xvnitřní závit DN 20</t>
  </si>
  <si>
    <t>734265313R00</t>
  </si>
  <si>
    <t>Šroubení topenářské, přímé, DN 20</t>
  </si>
  <si>
    <t>734295321R00</t>
  </si>
  <si>
    <t>Kohout kul.vypouštěcí,komplet,DN 15</t>
  </si>
  <si>
    <t>734295212R00</t>
  </si>
  <si>
    <t>Filtr, vnitřní-vnitřní z. DN 20</t>
  </si>
  <si>
    <t>998734101R00</t>
  </si>
  <si>
    <t>Přesun hmot pro armatury, výšky do 6 m</t>
  </si>
  <si>
    <t>735157161R00</t>
  </si>
  <si>
    <t>Otopná těl.panel.Radik Ventil Kompakt 10  600/ 500</t>
  </si>
  <si>
    <t>735157266R00</t>
  </si>
  <si>
    <t>Otopná těl.panel.Radik Ventil Kompakt 11  600/1000</t>
  </si>
  <si>
    <t>998735102R00</t>
  </si>
  <si>
    <t>Přesun hmot pro otopná tělesa, výšky do 12 m</t>
  </si>
  <si>
    <t>904      R00</t>
  </si>
  <si>
    <t>Hzs-zkousky v ramci montaz.praci Topná zkouška a napuštění</t>
  </si>
  <si>
    <t>HZS</t>
  </si>
  <si>
    <t>POL10_</t>
  </si>
  <si>
    <t>ON003.R</t>
  </si>
  <si>
    <t>Revize -  komín</t>
  </si>
  <si>
    <t>741Z08OA0</t>
  </si>
  <si>
    <t>DEMONTÁŽ STÁVAJÍCÍ ELEKTROINSTALACE - KABELY, SVÍTIDLA, VYPÍNAČE, ZÁSUVKY, KRABICE APOD.</t>
  </si>
  <si>
    <t>974100040RA0</t>
  </si>
  <si>
    <t>Vysekání rýh ve zdivu z cihel rozměr 15x30 cm</t>
  </si>
  <si>
    <t>na jakoukoliv maltu vápennou nebo vápenocementovou. Svislá a vodorovná doprava suti, odvoz do 10 km.</t>
  </si>
  <si>
    <t>973100020RA0</t>
  </si>
  <si>
    <t>Vysekání kapes ve zdivu z cihel velikost otvoru 30x30x30 cm</t>
  </si>
  <si>
    <t>210810014RT1</t>
  </si>
  <si>
    <t>Montáž kabelu CYKY 750 V, 4 x 16 mm2, volně uloženého, včetně dodávky kabelu</t>
  </si>
  <si>
    <t>210190003R00</t>
  </si>
  <si>
    <t>Montáž oceloplechové rozvodnice, do hmotnosti 100 kg</t>
  </si>
  <si>
    <t>montáž rozvaděčů nn a vn včetně usazení, sestavení dílců, vyvážení, upevnění, zapojení a montáž demontovaných částí a přístrojů,  kontroly a dotažení spojů, opravy nátěrů, avšak bez zapojení, a ukončení kabelů</t>
  </si>
  <si>
    <t>210010322RT1</t>
  </si>
  <si>
    <t>Montáž krabice plastové rozvodné, kruhové, o průměru 73 mm, hloubky 42 mm, s víčkem a svorkovnicí, do zdiva, se zapojením, včetně dodávky</t>
  </si>
  <si>
    <t>210111011RT6</t>
  </si>
  <si>
    <t xml:space="preserve">Montáž zásuvky domovní zapuštěné včetně zapojení včetně dodávky zásuvky kompletní jednonásobné s ochr.kolíkem 16A/250VAC a rámečkem,  , provedení 2P+PE,  </t>
  </si>
  <si>
    <t>210201312R00</t>
  </si>
  <si>
    <t>Montáž svítidla zářivkového do technických prostor, přisazeného, se dvěma světelnými zdroji</t>
  </si>
  <si>
    <t>34800604.VR</t>
  </si>
  <si>
    <t>svítidlo průmyslové zářivkové; prachotěsné, vodotěsné; 2 x 36 W; dvoutrubicové; elektr.předřadník; IP 65; typ zdroje T26; mat.tělesa samozhášivý polykarbonát; materiál krytu samozhášivý polykarbonát; délka 1 270 mm; šířka 160 mm; výška 100 mm</t>
  </si>
  <si>
    <t>210111011RT2</t>
  </si>
  <si>
    <t xml:space="preserve">Montáž zásuvky domovní zapuštěné včetně zapojení včetně dodávky zásuvky kompletní jednonásobné s ochr.kolíkem 16A/250VAC,  , provedení 2P+PE,  </t>
  </si>
  <si>
    <t>122738OA0</t>
  </si>
  <si>
    <t>ODKOPÁVKY A PROKOPÁVKY OBECNÉ TŘ. I, ODVOZ DO 20KM</t>
  </si>
  <si>
    <t>parkovací stání : 130*,50</t>
  </si>
  <si>
    <t>chodník : 213*,3</t>
  </si>
  <si>
    <t>18110OA0</t>
  </si>
  <si>
    <t>ÚPRAVA PLÁNĚ SE ZHUTNĚNÍM V HORNINĚ TŘ. I</t>
  </si>
  <si>
    <t>parkovaci stání : 130</t>
  </si>
  <si>
    <t>chodník : 213</t>
  </si>
  <si>
    <t>56334OA0</t>
  </si>
  <si>
    <t>VOZOVKOVÉ VRSTVY ZE ŠTĚRKODRTI TL. DO 200MM</t>
  </si>
  <si>
    <t>parkovací stání : 130</t>
  </si>
  <si>
    <t>56430OA0</t>
  </si>
  <si>
    <t>VOZOVKOVÉ VRSTVY ZE ŠTĚRKU VYPLŇ CEM MALTOU</t>
  </si>
  <si>
    <t>130*0,15</t>
  </si>
  <si>
    <t>572213OA0</t>
  </si>
  <si>
    <t>SPOJOVACÍ POSTŘIK Z EMULZE DO 0,5KG/M2</t>
  </si>
  <si>
    <t>574A43OA0</t>
  </si>
  <si>
    <t>ASFALTOVÝ BETON PRO OBRUSNÉ VRSTVY ACO 11 TL. 50MM</t>
  </si>
  <si>
    <t>574C65OA0</t>
  </si>
  <si>
    <t>ASFALTOVÝ BETON PRO LOŽNÍ VRSTVY ACL 16 TL. 70MM</t>
  </si>
  <si>
    <t>582611OA0</t>
  </si>
  <si>
    <t>KRYTY Z BETON DLAŽDIC SE ZÁMKEM ŠEDÝCH TL 60MM DO LOŽE Z KAM</t>
  </si>
  <si>
    <t>917224OA0</t>
  </si>
  <si>
    <t>SILNIČNÍ A CHODNÍKOVÉ OBRUBY Z BETONOVÝCH OBRUBNÍKŮ ŠÍŘ 150MM</t>
  </si>
  <si>
    <t>M</t>
  </si>
  <si>
    <t>917223OA0</t>
  </si>
  <si>
    <t>SILNIČNÍ A CHODNÍKOVÉ OBRUBY Z BETONOVÝCH OBRUBNÍKŮ ŠÍŘ 100MM</t>
  </si>
  <si>
    <t>21*1,2*2</t>
  </si>
  <si>
    <t>17581OA0</t>
  </si>
  <si>
    <t>OBSYP POTRUBÍ A OBJEKTŮ Z NAKUPOVANÝCH MATERIÁLŮ</t>
  </si>
  <si>
    <t>17411OA0</t>
  </si>
  <si>
    <t>ZÁSYP JAM A RÝH ZEMINOU SE ZHUTNĚNÍM</t>
  </si>
  <si>
    <t>50,4-13,9</t>
  </si>
  <si>
    <t>87433OA0</t>
  </si>
  <si>
    <t>POTRUBÍ Z TRUB PLASTOVÝCH ODPADNÍCH DN DO 150MM</t>
  </si>
  <si>
    <t>18210OA0</t>
  </si>
  <si>
    <t>ÚPRAVA POVRCHŮ SROVNÁNÍM ÚZEMÍ</t>
  </si>
  <si>
    <t>18231OA0</t>
  </si>
  <si>
    <t>ROZPROSTŘENÍ ORNICE V ROVINĚ V TL DO 0,10M</t>
  </si>
  <si>
    <t>18241OA0</t>
  </si>
  <si>
    <t>ZALOŽENÍ TRÁVNÍKU RUČNÍM VÝSEVEM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</si>
</sst>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0"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
      <sz val="8"/>
      <color indexed="12"/>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2">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4" fillId="0" borderId="0" xfId="0" applyFont="1"/>
    <xf numFmtId="49" fontId="0" fillId="0" borderId="0" xfId="0" applyNumberFormat="1"/>
    <xf numFmtId="0" fontId="15"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3" fontId="3" fillId="0" borderId="33" xfId="0" applyNumberFormat="1" applyFont="1" applyBorder="1" applyAlignment="1">
      <alignment vertical="center"/>
    </xf>
    <xf numFmtId="3" fontId="3" fillId="3" borderId="37" xfId="0" applyNumberFormat="1" applyFont="1" applyFill="1" applyBorder="1" applyAlignment="1">
      <alignment vertical="center"/>
    </xf>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4"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4" fontId="16" fillId="0" borderId="0" xfId="0" applyNumberFormat="1" applyFont="1" applyBorder="1" applyAlignment="1">
      <alignment vertical="top" shrinkToFit="1"/>
    </xf>
    <xf numFmtId="0" fontId="17" fillId="0" borderId="0" xfId="0" applyFont="1" applyBorder="1" applyAlignment="1">
      <alignment horizontal="center" vertical="top" shrinkToFit="1"/>
    </xf>
    <xf numFmtId="164"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4"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4"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7" fillId="0" borderId="18" xfId="0" applyNumberFormat="1" applyFont="1" applyBorder="1" applyAlignment="1">
      <alignment vertical="top" wrapText="1"/>
    </xf>
    <xf numFmtId="0" fontId="18" fillId="0" borderId="0" xfId="0" applyNumberFormat="1" applyFont="1" applyAlignment="1">
      <alignment wrapText="1"/>
    </xf>
    <xf numFmtId="0" fontId="17" fillId="0" borderId="0" xfId="0" applyNumberFormat="1" applyFont="1" applyBorder="1" applyAlignment="1">
      <alignment vertical="top" wrapText="1"/>
    </xf>
    <xf numFmtId="4" fontId="5" fillId="3" borderId="22" xfId="0" applyNumberFormat="1" applyFont="1" applyFill="1" applyBorder="1" applyAlignment="1">
      <alignment vertical="top"/>
    </xf>
    <xf numFmtId="49" fontId="5"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0" fontId="17" fillId="0" borderId="18" xfId="0" applyNumberFormat="1" applyFont="1" applyBorder="1" applyAlignment="1">
      <alignment horizontal="left" vertical="top" wrapText="1"/>
    </xf>
    <xf numFmtId="0" fontId="17"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164" fontId="19" fillId="0" borderId="0" xfId="0" applyNumberFormat="1" applyFont="1" applyBorder="1" applyAlignment="1">
      <alignment horizontal="center" vertical="top" wrapText="1" shrinkToFit="1"/>
    </xf>
    <xf numFmtId="164" fontId="19" fillId="0" borderId="0" xfId="0" applyNumberFormat="1" applyFont="1" applyBorder="1" applyAlignment="1">
      <alignment vertical="top" wrapText="1" shrinkToFit="1"/>
    </xf>
    <xf numFmtId="0" fontId="16" fillId="0" borderId="18" xfId="0" applyNumberFormat="1" applyFont="1" applyBorder="1" applyAlignment="1">
      <alignment vertical="top" wrapTex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4"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164" fontId="19" fillId="0" borderId="0" xfId="0" quotePrefix="1" applyNumberFormat="1" applyFont="1" applyBorder="1" applyAlignment="1">
      <alignment horizontal="left" vertical="top" wrapText="1"/>
    </xf>
    <xf numFmtId="0" fontId="16" fillId="0" borderId="18" xfId="0" applyNumberFormat="1" applyFont="1" applyBorder="1" applyAlignment="1">
      <alignment horizontal="left" vertical="top" wrapText="1"/>
    </xf>
    <xf numFmtId="49" fontId="16" fillId="0" borderId="43" xfId="0" applyNumberFormat="1" applyFont="1" applyBorder="1" applyAlignment="1">
      <alignment horizontal="left" vertical="top" wrapText="1"/>
    </xf>
    <xf numFmtId="49" fontId="17" fillId="0" borderId="0"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tabSelected="1" workbookViewId="0">
      <selection activeCell="A2" sqref="A2:G2"/>
    </sheetView>
  </sheetViews>
  <sheetFormatPr defaultRowHeight="13.2" x14ac:dyDescent="0.25"/>
  <sheetData>
    <row r="1" spans="1:7" x14ac:dyDescent="0.25">
      <c r="A1" s="21" t="s">
        <v>38</v>
      </c>
    </row>
    <row r="2" spans="1:7" ht="57.75" customHeight="1" x14ac:dyDescent="0.25">
      <c r="A2" s="76" t="s">
        <v>39</v>
      </c>
      <c r="B2" s="76"/>
      <c r="C2" s="76"/>
      <c r="D2" s="76"/>
      <c r="E2" s="76"/>
      <c r="F2" s="76"/>
      <c r="G2" s="76"/>
    </row>
  </sheetData>
  <sheetProtection algorithmName="SHA-512" hashValue="6rtKqg3IQuNlC8Xn5c9nK8Q8kwiVrgwz+BOsM3TK7XIe4c9uNHOKqvPGM9ISAFjHhSzg7WPKDxz+WmQyX6bGVQ==" saltValue="szboyR53dcDCIzKtcyzgyw=="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05"/>
  <sheetViews>
    <sheetView showGridLines="0" topLeftCell="B1"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2" customWidth="1"/>
    <col min="4" max="4" width="13" style="52" customWidth="1"/>
    <col min="5" max="5" width="9.6640625" style="52" customWidth="1"/>
    <col min="6" max="6" width="11.6640625" customWidth="1"/>
    <col min="7" max="9" width="13" customWidth="1"/>
    <col min="10" max="10" width="5.5546875" customWidth="1"/>
    <col min="11" max="11" width="4.33203125" customWidth="1"/>
    <col min="12" max="15" width="10.6640625" customWidth="1"/>
  </cols>
  <sheetData>
    <row r="1" spans="1:15" ht="33.75" customHeight="1" x14ac:dyDescent="0.25">
      <c r="A1" s="47" t="s">
        <v>36</v>
      </c>
      <c r="B1" s="77" t="s">
        <v>41</v>
      </c>
      <c r="C1" s="78"/>
      <c r="D1" s="78"/>
      <c r="E1" s="78"/>
      <c r="F1" s="78"/>
      <c r="G1" s="78"/>
      <c r="H1" s="78"/>
      <c r="I1" s="78"/>
      <c r="J1" s="79"/>
    </row>
    <row r="2" spans="1:15" ht="36" customHeight="1" x14ac:dyDescent="0.25">
      <c r="A2" s="2"/>
      <c r="B2" s="111" t="s">
        <v>22</v>
      </c>
      <c r="C2" s="112"/>
      <c r="D2" s="113" t="s">
        <v>43</v>
      </c>
      <c r="E2" s="114" t="s">
        <v>44</v>
      </c>
      <c r="F2" s="115"/>
      <c r="G2" s="115"/>
      <c r="H2" s="115"/>
      <c r="I2" s="115"/>
      <c r="J2" s="116"/>
      <c r="O2" s="1"/>
    </row>
    <row r="3" spans="1:15" ht="27" hidden="1" customHeight="1" x14ac:dyDescent="0.25">
      <c r="A3" s="2"/>
      <c r="B3" s="117"/>
      <c r="C3" s="112"/>
      <c r="D3" s="118"/>
      <c r="E3" s="119"/>
      <c r="F3" s="120"/>
      <c r="G3" s="120"/>
      <c r="H3" s="120"/>
      <c r="I3" s="120"/>
      <c r="J3" s="121"/>
    </row>
    <row r="4" spans="1:15" ht="23.25" customHeight="1" x14ac:dyDescent="0.25">
      <c r="A4" s="2"/>
      <c r="B4" s="122"/>
      <c r="C4" s="123"/>
      <c r="D4" s="124"/>
      <c r="E4" s="125"/>
      <c r="F4" s="125"/>
      <c r="G4" s="125"/>
      <c r="H4" s="125"/>
      <c r="I4" s="125"/>
      <c r="J4" s="126"/>
    </row>
    <row r="5" spans="1:15" ht="24" customHeight="1" x14ac:dyDescent="0.25">
      <c r="A5" s="2"/>
      <c r="B5" s="31" t="s">
        <v>42</v>
      </c>
      <c r="D5" s="92"/>
      <c r="E5" s="93"/>
      <c r="F5" s="93"/>
      <c r="G5" s="93"/>
      <c r="H5" s="18" t="s">
        <v>40</v>
      </c>
      <c r="I5" s="22"/>
      <c r="J5" s="8"/>
    </row>
    <row r="6" spans="1:15" ht="15.75" customHeight="1" x14ac:dyDescent="0.25">
      <c r="A6" s="2"/>
      <c r="B6" s="28"/>
      <c r="C6" s="55"/>
      <c r="D6" s="86"/>
      <c r="E6" s="94"/>
      <c r="F6" s="94"/>
      <c r="G6" s="94"/>
      <c r="H6" s="18" t="s">
        <v>34</v>
      </c>
      <c r="I6" s="22"/>
      <c r="J6" s="8"/>
    </row>
    <row r="7" spans="1:15" ht="15.75" customHeight="1" x14ac:dyDescent="0.25">
      <c r="A7" s="2"/>
      <c r="B7" s="29"/>
      <c r="C7" s="56"/>
      <c r="D7" s="53"/>
      <c r="E7" s="95"/>
      <c r="F7" s="96"/>
      <c r="G7" s="96"/>
      <c r="H7" s="24"/>
      <c r="I7" s="23"/>
      <c r="J7" s="34"/>
    </row>
    <row r="8" spans="1:15" ht="24" hidden="1" customHeight="1" x14ac:dyDescent="0.25">
      <c r="A8" s="2"/>
      <c r="B8" s="31" t="s">
        <v>20</v>
      </c>
      <c r="D8" s="51"/>
      <c r="H8" s="18" t="s">
        <v>40</v>
      </c>
      <c r="I8" s="22"/>
      <c r="J8" s="8"/>
    </row>
    <row r="9" spans="1:15" ht="15.75" hidden="1" customHeight="1" x14ac:dyDescent="0.25">
      <c r="A9" s="2"/>
      <c r="B9" s="2"/>
      <c r="D9" s="51"/>
      <c r="H9" s="18" t="s">
        <v>34</v>
      </c>
      <c r="I9" s="22"/>
      <c r="J9" s="8"/>
    </row>
    <row r="10" spans="1:15" ht="15.75" hidden="1" customHeight="1" x14ac:dyDescent="0.25">
      <c r="A10" s="2"/>
      <c r="B10" s="35"/>
      <c r="C10" s="56"/>
      <c r="D10" s="53"/>
      <c r="E10" s="57"/>
      <c r="F10" s="24"/>
      <c r="G10" s="14"/>
      <c r="H10" s="14"/>
      <c r="I10" s="36"/>
      <c r="J10" s="34"/>
    </row>
    <row r="11" spans="1:15" ht="24" customHeight="1" x14ac:dyDescent="0.25">
      <c r="A11" s="2"/>
      <c r="B11" s="31" t="s">
        <v>19</v>
      </c>
      <c r="D11" s="127"/>
      <c r="E11" s="127"/>
      <c r="F11" s="127"/>
      <c r="G11" s="127"/>
      <c r="H11" s="18" t="s">
        <v>40</v>
      </c>
      <c r="I11" s="132"/>
      <c r="J11" s="8"/>
    </row>
    <row r="12" spans="1:15" ht="15.75" customHeight="1" x14ac:dyDescent="0.25">
      <c r="A12" s="2"/>
      <c r="B12" s="28"/>
      <c r="C12" s="55"/>
      <c r="D12" s="128"/>
      <c r="E12" s="128"/>
      <c r="F12" s="128"/>
      <c r="G12" s="128"/>
      <c r="H12" s="18" t="s">
        <v>34</v>
      </c>
      <c r="I12" s="132"/>
      <c r="J12" s="8"/>
    </row>
    <row r="13" spans="1:15" ht="15.75" customHeight="1" x14ac:dyDescent="0.25">
      <c r="A13" s="2"/>
      <c r="B13" s="29"/>
      <c r="C13" s="56"/>
      <c r="D13" s="131"/>
      <c r="E13" s="129"/>
      <c r="F13" s="130"/>
      <c r="G13" s="130"/>
      <c r="H13" s="19"/>
      <c r="I13" s="23"/>
      <c r="J13" s="34"/>
    </row>
    <row r="14" spans="1:15" ht="24" customHeight="1" x14ac:dyDescent="0.25">
      <c r="A14" s="2"/>
      <c r="B14" s="43" t="s">
        <v>21</v>
      </c>
      <c r="C14" s="58"/>
      <c r="D14" s="59"/>
      <c r="E14" s="60"/>
      <c r="F14" s="44"/>
      <c r="G14" s="44"/>
      <c r="H14" s="45"/>
      <c r="I14" s="44"/>
      <c r="J14" s="46"/>
    </row>
    <row r="15" spans="1:15" ht="32.25" customHeight="1" x14ac:dyDescent="0.25">
      <c r="A15" s="2"/>
      <c r="B15" s="35" t="s">
        <v>32</v>
      </c>
      <c r="C15" s="61"/>
      <c r="D15" s="54"/>
      <c r="E15" s="87"/>
      <c r="F15" s="87"/>
      <c r="G15" s="88"/>
      <c r="H15" s="88"/>
      <c r="I15" s="88" t="s">
        <v>29</v>
      </c>
      <c r="J15" s="89"/>
    </row>
    <row r="16" spans="1:15" ht="23.25" customHeight="1" x14ac:dyDescent="0.25">
      <c r="A16" s="194" t="s">
        <v>24</v>
      </c>
      <c r="B16" s="38" t="s">
        <v>24</v>
      </c>
      <c r="C16" s="62"/>
      <c r="D16" s="63"/>
      <c r="E16" s="83"/>
      <c r="F16" s="84"/>
      <c r="G16" s="83"/>
      <c r="H16" s="84"/>
      <c r="I16" s="83">
        <f>SUMIF(F62:F101,A16,I62:I101)+SUMIF(F62:F101,"PSU",I62:I101)</f>
        <v>0</v>
      </c>
      <c r="J16" s="85"/>
    </row>
    <row r="17" spans="1:10" ht="23.25" customHeight="1" x14ac:dyDescent="0.25">
      <c r="A17" s="194" t="s">
        <v>25</v>
      </c>
      <c r="B17" s="38" t="s">
        <v>25</v>
      </c>
      <c r="C17" s="62"/>
      <c r="D17" s="63"/>
      <c r="E17" s="83"/>
      <c r="F17" s="84"/>
      <c r="G17" s="83"/>
      <c r="H17" s="84"/>
      <c r="I17" s="83">
        <f>SUMIF(F62:F101,A17,I62:I101)</f>
        <v>0</v>
      </c>
      <c r="J17" s="85"/>
    </row>
    <row r="18" spans="1:10" ht="23.25" customHeight="1" x14ac:dyDescent="0.25">
      <c r="A18" s="194" t="s">
        <v>26</v>
      </c>
      <c r="B18" s="38" t="s">
        <v>26</v>
      </c>
      <c r="C18" s="62"/>
      <c r="D18" s="63"/>
      <c r="E18" s="83"/>
      <c r="F18" s="84"/>
      <c r="G18" s="83"/>
      <c r="H18" s="84"/>
      <c r="I18" s="83">
        <f>SUMIF(F62:F101,A18,I62:I101)</f>
        <v>0</v>
      </c>
      <c r="J18" s="85"/>
    </row>
    <row r="19" spans="1:10" ht="23.25" customHeight="1" x14ac:dyDescent="0.25">
      <c r="A19" s="194" t="s">
        <v>148</v>
      </c>
      <c r="B19" s="38" t="s">
        <v>27</v>
      </c>
      <c r="C19" s="62"/>
      <c r="D19" s="63"/>
      <c r="E19" s="83"/>
      <c r="F19" s="84"/>
      <c r="G19" s="83"/>
      <c r="H19" s="84"/>
      <c r="I19" s="83">
        <f>SUMIF(F62:F101,A19,I62:I101)</f>
        <v>0</v>
      </c>
      <c r="J19" s="85"/>
    </row>
    <row r="20" spans="1:10" ht="23.25" customHeight="1" x14ac:dyDescent="0.25">
      <c r="A20" s="194" t="s">
        <v>149</v>
      </c>
      <c r="B20" s="38" t="s">
        <v>28</v>
      </c>
      <c r="C20" s="62"/>
      <c r="D20" s="63"/>
      <c r="E20" s="83"/>
      <c r="F20" s="84"/>
      <c r="G20" s="83"/>
      <c r="H20" s="84"/>
      <c r="I20" s="83">
        <f>SUMIF(F62:F101,A20,I62:I101)</f>
        <v>0</v>
      </c>
      <c r="J20" s="85"/>
    </row>
    <row r="21" spans="1:10" ht="23.25" customHeight="1" x14ac:dyDescent="0.25">
      <c r="A21" s="2"/>
      <c r="B21" s="48" t="s">
        <v>29</v>
      </c>
      <c r="C21" s="64"/>
      <c r="D21" s="65"/>
      <c r="E21" s="90"/>
      <c r="F21" s="91"/>
      <c r="G21" s="90"/>
      <c r="H21" s="91"/>
      <c r="I21" s="90">
        <f>SUM(I16:J20)</f>
        <v>0</v>
      </c>
      <c r="J21" s="102"/>
    </row>
    <row r="22" spans="1:10" ht="33" customHeight="1" x14ac:dyDescent="0.25">
      <c r="A22" s="2"/>
      <c r="B22" s="42" t="s">
        <v>33</v>
      </c>
      <c r="C22" s="62"/>
      <c r="D22" s="63"/>
      <c r="E22" s="66"/>
      <c r="F22" s="39"/>
      <c r="G22" s="33"/>
      <c r="H22" s="33"/>
      <c r="I22" s="33"/>
      <c r="J22" s="40"/>
    </row>
    <row r="23" spans="1:10" ht="23.25" customHeight="1" x14ac:dyDescent="0.25">
      <c r="A23" s="2">
        <f>ZakladDPHSni*SazbaDPH1/100</f>
        <v>0</v>
      </c>
      <c r="B23" s="38" t="s">
        <v>12</v>
      </c>
      <c r="C23" s="62"/>
      <c r="D23" s="63"/>
      <c r="E23" s="67">
        <v>15</v>
      </c>
      <c r="F23" s="39" t="s">
        <v>0</v>
      </c>
      <c r="G23" s="100">
        <f>ZakladDPHSniVypocet</f>
        <v>0</v>
      </c>
      <c r="H23" s="101"/>
      <c r="I23" s="101"/>
      <c r="J23" s="40" t="str">
        <f t="shared" ref="J23:J28" si="0">Mena</f>
        <v>CZK</v>
      </c>
    </row>
    <row r="24" spans="1:10" ht="23.25" customHeight="1" x14ac:dyDescent="0.25">
      <c r="A24" s="2">
        <f>(A23-INT(A23))*100</f>
        <v>0</v>
      </c>
      <c r="B24" s="38" t="s">
        <v>13</v>
      </c>
      <c r="C24" s="62"/>
      <c r="D24" s="63"/>
      <c r="E24" s="67">
        <f>SazbaDPH1</f>
        <v>15</v>
      </c>
      <c r="F24" s="39" t="s">
        <v>0</v>
      </c>
      <c r="G24" s="98">
        <f>A23</f>
        <v>0</v>
      </c>
      <c r="H24" s="99"/>
      <c r="I24" s="99"/>
      <c r="J24" s="40" t="str">
        <f t="shared" si="0"/>
        <v>CZK</v>
      </c>
    </row>
    <row r="25" spans="1:10" ht="23.25" customHeight="1" x14ac:dyDescent="0.25">
      <c r="A25" s="2">
        <f>ZakladDPHZakl*SazbaDPH2/100</f>
        <v>0</v>
      </c>
      <c r="B25" s="38" t="s">
        <v>14</v>
      </c>
      <c r="C25" s="62"/>
      <c r="D25" s="63"/>
      <c r="E25" s="67">
        <v>21</v>
      </c>
      <c r="F25" s="39" t="s">
        <v>0</v>
      </c>
      <c r="G25" s="100">
        <f>ZakladDPHZaklVypocet</f>
        <v>0</v>
      </c>
      <c r="H25" s="101"/>
      <c r="I25" s="101"/>
      <c r="J25" s="40" t="str">
        <f t="shared" si="0"/>
        <v>CZK</v>
      </c>
    </row>
    <row r="26" spans="1:10" ht="23.25" customHeight="1" x14ac:dyDescent="0.25">
      <c r="A26" s="2">
        <f>(A25-INT(A25))*100</f>
        <v>0</v>
      </c>
      <c r="B26" s="32" t="s">
        <v>15</v>
      </c>
      <c r="C26" s="68"/>
      <c r="D26" s="54"/>
      <c r="E26" s="69">
        <f>SazbaDPH2</f>
        <v>21</v>
      </c>
      <c r="F26" s="30" t="s">
        <v>0</v>
      </c>
      <c r="G26" s="80">
        <f>A25</f>
        <v>0</v>
      </c>
      <c r="H26" s="81"/>
      <c r="I26" s="81"/>
      <c r="J26" s="37" t="str">
        <f t="shared" si="0"/>
        <v>CZK</v>
      </c>
    </row>
    <row r="27" spans="1:10" ht="23.25" customHeight="1" thickBot="1" x14ac:dyDescent="0.3">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3">
      <c r="A28" s="2"/>
      <c r="B28" s="164" t="s">
        <v>23</v>
      </c>
      <c r="C28" s="165"/>
      <c r="D28" s="165"/>
      <c r="E28" s="166"/>
      <c r="F28" s="167"/>
      <c r="G28" s="168">
        <f>ZakladDPHSniVypocet+ZakladDPHZaklVypocet</f>
        <v>0</v>
      </c>
      <c r="H28" s="168"/>
      <c r="I28" s="168"/>
      <c r="J28" s="169" t="str">
        <f t="shared" si="0"/>
        <v>CZK</v>
      </c>
    </row>
    <row r="29" spans="1:10" ht="27.75" customHeight="1" thickBot="1" x14ac:dyDescent="0.3">
      <c r="A29" s="2">
        <f>(A27-INT(A27))*100</f>
        <v>0</v>
      </c>
      <c r="B29" s="164" t="s">
        <v>35</v>
      </c>
      <c r="C29" s="170"/>
      <c r="D29" s="170"/>
      <c r="E29" s="170"/>
      <c r="F29" s="171"/>
      <c r="G29" s="172">
        <f>A27</f>
        <v>0</v>
      </c>
      <c r="H29" s="172"/>
      <c r="I29" s="172"/>
      <c r="J29" s="173" t="s">
        <v>69</v>
      </c>
    </row>
    <row r="30" spans="1:10" ht="12.75" customHeight="1" x14ac:dyDescent="0.25">
      <c r="A30" s="2"/>
      <c r="B30" s="2"/>
      <c r="J30" s="9"/>
    </row>
    <row r="31" spans="1:10" ht="30" customHeight="1" x14ac:dyDescent="0.25">
      <c r="A31" s="2"/>
      <c r="B31" s="2"/>
      <c r="J31" s="9"/>
    </row>
    <row r="32" spans="1:10" ht="18.75" customHeight="1" x14ac:dyDescent="0.25">
      <c r="A32" s="2"/>
      <c r="B32" s="17"/>
      <c r="C32" s="72" t="s">
        <v>11</v>
      </c>
      <c r="D32" s="73"/>
      <c r="E32" s="73"/>
      <c r="F32" s="15" t="s">
        <v>10</v>
      </c>
      <c r="G32" s="26"/>
      <c r="H32" s="27"/>
      <c r="I32" s="26"/>
      <c r="J32" s="9"/>
    </row>
    <row r="33" spans="1:10" ht="47.25" customHeight="1" x14ac:dyDescent="0.25">
      <c r="A33" s="2"/>
      <c r="B33" s="2"/>
      <c r="J33" s="9"/>
    </row>
    <row r="34" spans="1:10" s="21" customFormat="1" ht="18.75" customHeight="1" x14ac:dyDescent="0.25">
      <c r="A34" s="20"/>
      <c r="B34" s="20"/>
      <c r="C34" s="74"/>
      <c r="D34" s="103"/>
      <c r="E34" s="104"/>
      <c r="G34" s="105"/>
      <c r="H34" s="106"/>
      <c r="I34" s="106"/>
      <c r="J34" s="25"/>
    </row>
    <row r="35" spans="1:10" ht="12.75" customHeight="1" x14ac:dyDescent="0.25">
      <c r="A35" s="2"/>
      <c r="B35" s="2"/>
      <c r="D35" s="97" t="s">
        <v>2</v>
      </c>
      <c r="E35" s="97"/>
      <c r="H35" s="10" t="s">
        <v>3</v>
      </c>
      <c r="J35" s="9"/>
    </row>
    <row r="36" spans="1:10" ht="13.5" customHeight="1" thickBot="1" x14ac:dyDescent="0.3">
      <c r="A36" s="11"/>
      <c r="B36" s="11"/>
      <c r="C36" s="75"/>
      <c r="D36" s="75"/>
      <c r="E36" s="75"/>
      <c r="F36" s="12"/>
      <c r="G36" s="12"/>
      <c r="H36" s="12"/>
      <c r="I36" s="12"/>
      <c r="J36" s="13"/>
    </row>
    <row r="37" spans="1:10" ht="27" customHeight="1" x14ac:dyDescent="0.25">
      <c r="B37" s="136" t="s">
        <v>16</v>
      </c>
      <c r="C37" s="137"/>
      <c r="D37" s="137"/>
      <c r="E37" s="137"/>
      <c r="F37" s="138"/>
      <c r="G37" s="138"/>
      <c r="H37" s="138"/>
      <c r="I37" s="138"/>
      <c r="J37" s="139"/>
    </row>
    <row r="38" spans="1:10" ht="25.5" customHeight="1" x14ac:dyDescent="0.25">
      <c r="A38" s="135" t="s">
        <v>37</v>
      </c>
      <c r="B38" s="140" t="s">
        <v>17</v>
      </c>
      <c r="C38" s="141" t="s">
        <v>5</v>
      </c>
      <c r="D38" s="141"/>
      <c r="E38" s="141"/>
      <c r="F38" s="142" t="str">
        <f>B23</f>
        <v>Základ pro sníženou DPH</v>
      </c>
      <c r="G38" s="142" t="str">
        <f>B25</f>
        <v>Základ pro základní DPH</v>
      </c>
      <c r="H38" s="143" t="s">
        <v>18</v>
      </c>
      <c r="I38" s="143" t="s">
        <v>1</v>
      </c>
      <c r="J38" s="144" t="s">
        <v>0</v>
      </c>
    </row>
    <row r="39" spans="1:10" ht="25.5" hidden="1" customHeight="1" x14ac:dyDescent="0.25">
      <c r="A39" s="135">
        <v>1</v>
      </c>
      <c r="B39" s="145" t="s">
        <v>45</v>
      </c>
      <c r="C39" s="146"/>
      <c r="D39" s="146"/>
      <c r="E39" s="146"/>
      <c r="F39" s="147">
        <f>'SO 00 01 Pol'!AC37+'SO 01 01 Pol'!AC326+'SO 01 02 Pol'!AC43+'SO 01 03 Pol'!AC40+'SO 01 04 Pol'!AC35+'SO 01 05 Pol'!AC25+'SO 02 01 Pol'!AC29+'SO 03 01 Pol'!AC17+'SO 04 01 Pol'!AC13</f>
        <v>0</v>
      </c>
      <c r="G39" s="148">
        <f>'SO 00 01 Pol'!AD37+'SO 01 01 Pol'!AD326+'SO 01 02 Pol'!AD43+'SO 01 03 Pol'!AD40+'SO 01 04 Pol'!AD35+'SO 01 05 Pol'!AD25+'SO 02 01 Pol'!AD29+'SO 03 01 Pol'!AD17+'SO 04 01 Pol'!AD13</f>
        <v>0</v>
      </c>
      <c r="H39" s="149">
        <f>(F39*SazbaDPH1/100)+(G39*SazbaDPH2/100)</f>
        <v>0</v>
      </c>
      <c r="I39" s="149">
        <f>F39+G39+H39</f>
        <v>0</v>
      </c>
      <c r="J39" s="150" t="str">
        <f>IF(_xlfn.SINGLE(CenaCelkemVypocet)=0,"",I39/_xlfn.SINGLE(CenaCelkemVypocet)*100)</f>
        <v/>
      </c>
    </row>
    <row r="40" spans="1:10" ht="25.5" customHeight="1" x14ac:dyDescent="0.25">
      <c r="A40" s="135">
        <v>2</v>
      </c>
      <c r="B40" s="151"/>
      <c r="C40" s="152" t="s">
        <v>46</v>
      </c>
      <c r="D40" s="152"/>
      <c r="E40" s="152"/>
      <c r="F40" s="153"/>
      <c r="G40" s="154"/>
      <c r="H40" s="154">
        <f>(F40*SazbaDPH1/100)+(G40*SazbaDPH2/100)</f>
        <v>0</v>
      </c>
      <c r="I40" s="154"/>
      <c r="J40" s="155"/>
    </row>
    <row r="41" spans="1:10" ht="25.5" customHeight="1" x14ac:dyDescent="0.25">
      <c r="A41" s="135">
        <v>2</v>
      </c>
      <c r="B41" s="151" t="s">
        <v>47</v>
      </c>
      <c r="C41" s="152" t="s">
        <v>48</v>
      </c>
      <c r="D41" s="152"/>
      <c r="E41" s="152"/>
      <c r="F41" s="153">
        <f>'SO 00 01 Pol'!AC37</f>
        <v>0</v>
      </c>
      <c r="G41" s="154">
        <f>'SO 00 01 Pol'!AD37</f>
        <v>0</v>
      </c>
      <c r="H41" s="154">
        <f>(F41*SazbaDPH1/100)+(G41*SazbaDPH2/100)</f>
        <v>0</v>
      </c>
      <c r="I41" s="154">
        <f>F41+G41+H41</f>
        <v>0</v>
      </c>
      <c r="J41" s="155" t="str">
        <f>IF(_xlfn.SINGLE(CenaCelkemVypocet)=0,"",I41/_xlfn.SINGLE(CenaCelkemVypocet)*100)</f>
        <v/>
      </c>
    </row>
    <row r="42" spans="1:10" ht="25.5" customHeight="1" x14ac:dyDescent="0.25">
      <c r="A42" s="135">
        <v>3</v>
      </c>
      <c r="B42" s="156" t="s">
        <v>49</v>
      </c>
      <c r="C42" s="146" t="s">
        <v>50</v>
      </c>
      <c r="D42" s="146"/>
      <c r="E42" s="146"/>
      <c r="F42" s="157">
        <f>'SO 00 01 Pol'!AC37</f>
        <v>0</v>
      </c>
      <c r="G42" s="149">
        <f>'SO 00 01 Pol'!AD37</f>
        <v>0</v>
      </c>
      <c r="H42" s="149">
        <f>(F42*SazbaDPH1/100)+(G42*SazbaDPH2/100)</f>
        <v>0</v>
      </c>
      <c r="I42" s="149">
        <f>F42+G42+H42</f>
        <v>0</v>
      </c>
      <c r="J42" s="150" t="str">
        <f>IF(_xlfn.SINGLE(CenaCelkemVypocet)=0,"",I42/_xlfn.SINGLE(CenaCelkemVypocet)*100)</f>
        <v/>
      </c>
    </row>
    <row r="43" spans="1:10" ht="25.5" customHeight="1" x14ac:dyDescent="0.25">
      <c r="A43" s="135">
        <v>2</v>
      </c>
      <c r="B43" s="151" t="s">
        <v>51</v>
      </c>
      <c r="C43" s="152" t="s">
        <v>52</v>
      </c>
      <c r="D43" s="152"/>
      <c r="E43" s="152"/>
      <c r="F43" s="153">
        <f>'SO 01 01 Pol'!AC326+'SO 01 02 Pol'!AC43+'SO 01 03 Pol'!AC40+'SO 01 04 Pol'!AC35+'SO 01 05 Pol'!AC25</f>
        <v>0</v>
      </c>
      <c r="G43" s="154">
        <f>'SO 01 01 Pol'!AD326+'SO 01 02 Pol'!AD43+'SO 01 03 Pol'!AD40+'SO 01 04 Pol'!AD35+'SO 01 05 Pol'!AD25</f>
        <v>0</v>
      </c>
      <c r="H43" s="154">
        <f>(F43*SazbaDPH1/100)+(G43*SazbaDPH2/100)</f>
        <v>0</v>
      </c>
      <c r="I43" s="154">
        <f>F43+G43+H43</f>
        <v>0</v>
      </c>
      <c r="J43" s="155" t="str">
        <f>IF(_xlfn.SINGLE(CenaCelkemVypocet)=0,"",I43/_xlfn.SINGLE(CenaCelkemVypocet)*100)</f>
        <v/>
      </c>
    </row>
    <row r="44" spans="1:10" ht="25.5" customHeight="1" x14ac:dyDescent="0.25">
      <c r="A44" s="135">
        <v>3</v>
      </c>
      <c r="B44" s="156" t="s">
        <v>49</v>
      </c>
      <c r="C44" s="146" t="s">
        <v>53</v>
      </c>
      <c r="D44" s="146"/>
      <c r="E44" s="146"/>
      <c r="F44" s="157">
        <f>'SO 01 01 Pol'!AC326</f>
        <v>0</v>
      </c>
      <c r="G44" s="149">
        <f>'SO 01 01 Pol'!AD326</f>
        <v>0</v>
      </c>
      <c r="H44" s="149">
        <f>(F44*SazbaDPH1/100)+(G44*SazbaDPH2/100)</f>
        <v>0</v>
      </c>
      <c r="I44" s="149">
        <f>F44+G44+H44</f>
        <v>0</v>
      </c>
      <c r="J44" s="150" t="str">
        <f>IF(_xlfn.SINGLE(CenaCelkemVypocet)=0,"",I44/_xlfn.SINGLE(CenaCelkemVypocet)*100)</f>
        <v/>
      </c>
    </row>
    <row r="45" spans="1:10" ht="25.5" customHeight="1" x14ac:dyDescent="0.25">
      <c r="A45" s="135">
        <v>3</v>
      </c>
      <c r="B45" s="156" t="s">
        <v>54</v>
      </c>
      <c r="C45" s="146" t="s">
        <v>55</v>
      </c>
      <c r="D45" s="146"/>
      <c r="E45" s="146"/>
      <c r="F45" s="157">
        <f>'SO 01 02 Pol'!AC43</f>
        <v>0</v>
      </c>
      <c r="G45" s="149">
        <f>'SO 01 02 Pol'!AD43</f>
        <v>0</v>
      </c>
      <c r="H45" s="149">
        <f>(F45*SazbaDPH1/100)+(G45*SazbaDPH2/100)</f>
        <v>0</v>
      </c>
      <c r="I45" s="149">
        <f>F45+G45+H45</f>
        <v>0</v>
      </c>
      <c r="J45" s="150" t="str">
        <f>IF(_xlfn.SINGLE(CenaCelkemVypocet)=0,"",I45/_xlfn.SINGLE(CenaCelkemVypocet)*100)</f>
        <v/>
      </c>
    </row>
    <row r="46" spans="1:10" ht="25.5" customHeight="1" x14ac:dyDescent="0.25">
      <c r="A46" s="135">
        <v>3</v>
      </c>
      <c r="B46" s="156" t="s">
        <v>56</v>
      </c>
      <c r="C46" s="146" t="s">
        <v>57</v>
      </c>
      <c r="D46" s="146"/>
      <c r="E46" s="146"/>
      <c r="F46" s="157">
        <f>'SO 01 03 Pol'!AC40</f>
        <v>0</v>
      </c>
      <c r="G46" s="149">
        <f>'SO 01 03 Pol'!AD40</f>
        <v>0</v>
      </c>
      <c r="H46" s="149">
        <f>(F46*SazbaDPH1/100)+(G46*SazbaDPH2/100)</f>
        <v>0</v>
      </c>
      <c r="I46" s="149">
        <f>F46+G46+H46</f>
        <v>0</v>
      </c>
      <c r="J46" s="150" t="str">
        <f>IF(_xlfn.SINGLE(CenaCelkemVypocet)=0,"",I46/_xlfn.SINGLE(CenaCelkemVypocet)*100)</f>
        <v/>
      </c>
    </row>
    <row r="47" spans="1:10" ht="25.5" customHeight="1" x14ac:dyDescent="0.25">
      <c r="A47" s="135">
        <v>3</v>
      </c>
      <c r="B47" s="156" t="s">
        <v>58</v>
      </c>
      <c r="C47" s="146" t="s">
        <v>59</v>
      </c>
      <c r="D47" s="146"/>
      <c r="E47" s="146"/>
      <c r="F47" s="157">
        <f>'SO 01 04 Pol'!AC35</f>
        <v>0</v>
      </c>
      <c r="G47" s="149">
        <f>'SO 01 04 Pol'!AD35</f>
        <v>0</v>
      </c>
      <c r="H47" s="149">
        <f>(F47*SazbaDPH1/100)+(G47*SazbaDPH2/100)</f>
        <v>0</v>
      </c>
      <c r="I47" s="149">
        <f>F47+G47+H47</f>
        <v>0</v>
      </c>
      <c r="J47" s="150" t="str">
        <f>IF(_xlfn.SINGLE(CenaCelkemVypocet)=0,"",I47/_xlfn.SINGLE(CenaCelkemVypocet)*100)</f>
        <v/>
      </c>
    </row>
    <row r="48" spans="1:10" ht="25.5" customHeight="1" x14ac:dyDescent="0.25">
      <c r="A48" s="135">
        <v>3</v>
      </c>
      <c r="B48" s="156" t="s">
        <v>60</v>
      </c>
      <c r="C48" s="146" t="s">
        <v>61</v>
      </c>
      <c r="D48" s="146"/>
      <c r="E48" s="146"/>
      <c r="F48" s="157">
        <f>'SO 01 05 Pol'!AC25</f>
        <v>0</v>
      </c>
      <c r="G48" s="149">
        <f>'SO 01 05 Pol'!AD25</f>
        <v>0</v>
      </c>
      <c r="H48" s="149">
        <f>(F48*SazbaDPH1/100)+(G48*SazbaDPH2/100)</f>
        <v>0</v>
      </c>
      <c r="I48" s="149">
        <f>F48+G48+H48</f>
        <v>0</v>
      </c>
      <c r="J48" s="150" t="str">
        <f>IF(_xlfn.SINGLE(CenaCelkemVypocet)=0,"",I48/_xlfn.SINGLE(CenaCelkemVypocet)*100)</f>
        <v/>
      </c>
    </row>
    <row r="49" spans="1:10" ht="25.5" customHeight="1" x14ac:dyDescent="0.25">
      <c r="A49" s="135">
        <v>2</v>
      </c>
      <c r="B49" s="151" t="s">
        <v>62</v>
      </c>
      <c r="C49" s="152" t="s">
        <v>63</v>
      </c>
      <c r="D49" s="152"/>
      <c r="E49" s="152"/>
      <c r="F49" s="153">
        <f>'SO 02 01 Pol'!AC29</f>
        <v>0</v>
      </c>
      <c r="G49" s="154">
        <f>'SO 02 01 Pol'!AD29</f>
        <v>0</v>
      </c>
      <c r="H49" s="154">
        <f>(F49*SazbaDPH1/100)+(G49*SazbaDPH2/100)</f>
        <v>0</v>
      </c>
      <c r="I49" s="154">
        <f>F49+G49+H49</f>
        <v>0</v>
      </c>
      <c r="J49" s="155" t="str">
        <f>IF(_xlfn.SINGLE(CenaCelkemVypocet)=0,"",I49/_xlfn.SINGLE(CenaCelkemVypocet)*100)</f>
        <v/>
      </c>
    </row>
    <row r="50" spans="1:10" ht="25.5" customHeight="1" x14ac:dyDescent="0.25">
      <c r="A50" s="135">
        <v>3</v>
      </c>
      <c r="B50" s="156" t="s">
        <v>49</v>
      </c>
      <c r="C50" s="146" t="s">
        <v>50</v>
      </c>
      <c r="D50" s="146"/>
      <c r="E50" s="146"/>
      <c r="F50" s="157">
        <f>'SO 02 01 Pol'!AC29</f>
        <v>0</v>
      </c>
      <c r="G50" s="149">
        <f>'SO 02 01 Pol'!AD29</f>
        <v>0</v>
      </c>
      <c r="H50" s="149">
        <f>(F50*SazbaDPH1/100)+(G50*SazbaDPH2/100)</f>
        <v>0</v>
      </c>
      <c r="I50" s="149">
        <f>F50+G50+H50</f>
        <v>0</v>
      </c>
      <c r="J50" s="150" t="str">
        <f>IF(_xlfn.SINGLE(CenaCelkemVypocet)=0,"",I50/_xlfn.SINGLE(CenaCelkemVypocet)*100)</f>
        <v/>
      </c>
    </row>
    <row r="51" spans="1:10" ht="25.5" customHeight="1" x14ac:dyDescent="0.25">
      <c r="A51" s="135">
        <v>2</v>
      </c>
      <c r="B51" s="151" t="s">
        <v>64</v>
      </c>
      <c r="C51" s="152" t="s">
        <v>65</v>
      </c>
      <c r="D51" s="152"/>
      <c r="E51" s="152"/>
      <c r="F51" s="153">
        <f>'SO 03 01 Pol'!AC17</f>
        <v>0</v>
      </c>
      <c r="G51" s="154">
        <f>'SO 03 01 Pol'!AD17</f>
        <v>0</v>
      </c>
      <c r="H51" s="154">
        <f>(F51*SazbaDPH1/100)+(G51*SazbaDPH2/100)</f>
        <v>0</v>
      </c>
      <c r="I51" s="154">
        <f>F51+G51+H51</f>
        <v>0</v>
      </c>
      <c r="J51" s="155" t="str">
        <f>IF(_xlfn.SINGLE(CenaCelkemVypocet)=0,"",I51/_xlfn.SINGLE(CenaCelkemVypocet)*100)</f>
        <v/>
      </c>
    </row>
    <row r="52" spans="1:10" ht="25.5" customHeight="1" x14ac:dyDescent="0.25">
      <c r="A52" s="135">
        <v>3</v>
      </c>
      <c r="B52" s="156" t="s">
        <v>49</v>
      </c>
      <c r="C52" s="146" t="s">
        <v>50</v>
      </c>
      <c r="D52" s="146"/>
      <c r="E52" s="146"/>
      <c r="F52" s="157">
        <f>'SO 03 01 Pol'!AC17</f>
        <v>0</v>
      </c>
      <c r="G52" s="149">
        <f>'SO 03 01 Pol'!AD17</f>
        <v>0</v>
      </c>
      <c r="H52" s="149">
        <f>(F52*SazbaDPH1/100)+(G52*SazbaDPH2/100)</f>
        <v>0</v>
      </c>
      <c r="I52" s="149">
        <f>F52+G52+H52</f>
        <v>0</v>
      </c>
      <c r="J52" s="150" t="str">
        <f>IF(_xlfn.SINGLE(CenaCelkemVypocet)=0,"",I52/_xlfn.SINGLE(CenaCelkemVypocet)*100)</f>
        <v/>
      </c>
    </row>
    <row r="53" spans="1:10" ht="25.5" customHeight="1" x14ac:dyDescent="0.25">
      <c r="A53" s="135">
        <v>2</v>
      </c>
      <c r="B53" s="151" t="s">
        <v>66</v>
      </c>
      <c r="C53" s="152" t="s">
        <v>67</v>
      </c>
      <c r="D53" s="152"/>
      <c r="E53" s="152"/>
      <c r="F53" s="153">
        <f>'SO 04 01 Pol'!AC13</f>
        <v>0</v>
      </c>
      <c r="G53" s="154">
        <f>'SO 04 01 Pol'!AD13</f>
        <v>0</v>
      </c>
      <c r="H53" s="154">
        <f>(F53*SazbaDPH1/100)+(G53*SazbaDPH2/100)</f>
        <v>0</v>
      </c>
      <c r="I53" s="154">
        <f>F53+G53+H53</f>
        <v>0</v>
      </c>
      <c r="J53" s="155" t="str">
        <f>IF(_xlfn.SINGLE(CenaCelkemVypocet)=0,"",I53/_xlfn.SINGLE(CenaCelkemVypocet)*100)</f>
        <v/>
      </c>
    </row>
    <row r="54" spans="1:10" ht="25.5" customHeight="1" x14ac:dyDescent="0.25">
      <c r="A54" s="135">
        <v>3</v>
      </c>
      <c r="B54" s="156" t="s">
        <v>49</v>
      </c>
      <c r="C54" s="146" t="s">
        <v>50</v>
      </c>
      <c r="D54" s="146"/>
      <c r="E54" s="146"/>
      <c r="F54" s="157">
        <f>'SO 04 01 Pol'!AC13</f>
        <v>0</v>
      </c>
      <c r="G54" s="149">
        <f>'SO 04 01 Pol'!AD13</f>
        <v>0</v>
      </c>
      <c r="H54" s="149">
        <f>(F54*SazbaDPH1/100)+(G54*SazbaDPH2/100)</f>
        <v>0</v>
      </c>
      <c r="I54" s="149">
        <f>F54+G54+H54</f>
        <v>0</v>
      </c>
      <c r="J54" s="150" t="str">
        <f>IF(_xlfn.SINGLE(CenaCelkemVypocet)=0,"",I54/_xlfn.SINGLE(CenaCelkemVypocet)*100)</f>
        <v/>
      </c>
    </row>
    <row r="55" spans="1:10" ht="25.5" customHeight="1" x14ac:dyDescent="0.25">
      <c r="A55" s="135"/>
      <c r="B55" s="158" t="s">
        <v>68</v>
      </c>
      <c r="C55" s="159"/>
      <c r="D55" s="159"/>
      <c r="E55" s="160"/>
      <c r="F55" s="161">
        <f>SUMIF(A39:A54,"=1",F39:F54)</f>
        <v>0</v>
      </c>
      <c r="G55" s="162">
        <f>SUMIF(A39:A54,"=1",G39:G54)</f>
        <v>0</v>
      </c>
      <c r="H55" s="162">
        <f>SUMIF(A39:A54,"=1",H39:H54)</f>
        <v>0</v>
      </c>
      <c r="I55" s="162">
        <f>SUMIF(A39:A54,"=1",I39:I54)</f>
        <v>0</v>
      </c>
      <c r="J55" s="163">
        <f>SUMIF(A39:A54,"=1",J39:J54)</f>
        <v>0</v>
      </c>
    </row>
    <row r="59" spans="1:10" ht="15.6" x14ac:dyDescent="0.3">
      <c r="B59" s="174" t="s">
        <v>70</v>
      </c>
    </row>
    <row r="61" spans="1:10" ht="25.5" customHeight="1" x14ac:dyDescent="0.25">
      <c r="A61" s="176"/>
      <c r="B61" s="179" t="s">
        <v>17</v>
      </c>
      <c r="C61" s="179" t="s">
        <v>5</v>
      </c>
      <c r="D61" s="180"/>
      <c r="E61" s="180"/>
      <c r="F61" s="181" t="s">
        <v>71</v>
      </c>
      <c r="G61" s="181"/>
      <c r="H61" s="181"/>
      <c r="I61" s="181" t="s">
        <v>29</v>
      </c>
      <c r="J61" s="181" t="s">
        <v>0</v>
      </c>
    </row>
    <row r="62" spans="1:10" ht="36.75" customHeight="1" x14ac:dyDescent="0.25">
      <c r="A62" s="177"/>
      <c r="B62" s="182" t="s">
        <v>72</v>
      </c>
      <c r="C62" s="183" t="s">
        <v>73</v>
      </c>
      <c r="D62" s="184"/>
      <c r="E62" s="184"/>
      <c r="F62" s="190" t="s">
        <v>24</v>
      </c>
      <c r="G62" s="191"/>
      <c r="H62" s="191"/>
      <c r="I62" s="191">
        <f>'SO 01 01 Pol'!G8+'SO 01 03 Pol'!G8+'SO 02 01 Pol'!G8+'SO 03 01 Pol'!G8+'SO 04 01 Pol'!G8</f>
        <v>0</v>
      </c>
      <c r="J62" s="188" t="str">
        <f>IF(I102=0,"",I62/I102*100)</f>
        <v/>
      </c>
    </row>
    <row r="63" spans="1:10" ht="36.75" customHeight="1" x14ac:dyDescent="0.25">
      <c r="A63" s="177"/>
      <c r="B63" s="182" t="s">
        <v>74</v>
      </c>
      <c r="C63" s="183" t="s">
        <v>75</v>
      </c>
      <c r="D63" s="184"/>
      <c r="E63" s="184"/>
      <c r="F63" s="190" t="s">
        <v>24</v>
      </c>
      <c r="G63" s="191"/>
      <c r="H63" s="191"/>
      <c r="I63" s="191">
        <f>'SO 01 01 Pol'!G23</f>
        <v>0</v>
      </c>
      <c r="J63" s="188" t="str">
        <f>IF(I102=0,"",I63/I102*100)</f>
        <v/>
      </c>
    </row>
    <row r="64" spans="1:10" ht="36.75" customHeight="1" x14ac:dyDescent="0.25">
      <c r="A64" s="177"/>
      <c r="B64" s="182" t="s">
        <v>76</v>
      </c>
      <c r="C64" s="183" t="s">
        <v>77</v>
      </c>
      <c r="D64" s="184"/>
      <c r="E64" s="184"/>
      <c r="F64" s="190" t="s">
        <v>24</v>
      </c>
      <c r="G64" s="191"/>
      <c r="H64" s="191"/>
      <c r="I64" s="191">
        <f>'SO 01 01 Pol'!G32</f>
        <v>0</v>
      </c>
      <c r="J64" s="188" t="str">
        <f>IF(I102=0,"",I64/I102*100)</f>
        <v/>
      </c>
    </row>
    <row r="65" spans="1:10" ht="36.75" customHeight="1" x14ac:dyDescent="0.25">
      <c r="A65" s="177"/>
      <c r="B65" s="182" t="s">
        <v>78</v>
      </c>
      <c r="C65" s="183" t="s">
        <v>79</v>
      </c>
      <c r="D65" s="184"/>
      <c r="E65" s="184"/>
      <c r="F65" s="190" t="s">
        <v>24</v>
      </c>
      <c r="G65" s="191"/>
      <c r="H65" s="191"/>
      <c r="I65" s="191">
        <f>'SO 01 01 Pol'!G59</f>
        <v>0</v>
      </c>
      <c r="J65" s="188" t="str">
        <f>IF(I102=0,"",I65/I102*100)</f>
        <v/>
      </c>
    </row>
    <row r="66" spans="1:10" ht="36.75" customHeight="1" x14ac:dyDescent="0.25">
      <c r="A66" s="177"/>
      <c r="B66" s="182" t="s">
        <v>80</v>
      </c>
      <c r="C66" s="183" t="s">
        <v>81</v>
      </c>
      <c r="D66" s="184"/>
      <c r="E66" s="184"/>
      <c r="F66" s="190" t="s">
        <v>24</v>
      </c>
      <c r="G66" s="191"/>
      <c r="H66" s="191"/>
      <c r="I66" s="191">
        <f>'SO 02 01 Pol'!G15</f>
        <v>0</v>
      </c>
      <c r="J66" s="188" t="str">
        <f>IF(I102=0,"",I66/I102*100)</f>
        <v/>
      </c>
    </row>
    <row r="67" spans="1:10" ht="36.75" customHeight="1" x14ac:dyDescent="0.25">
      <c r="A67" s="177"/>
      <c r="B67" s="182" t="s">
        <v>82</v>
      </c>
      <c r="C67" s="183" t="s">
        <v>83</v>
      </c>
      <c r="D67" s="184"/>
      <c r="E67" s="184"/>
      <c r="F67" s="190" t="s">
        <v>24</v>
      </c>
      <c r="G67" s="191"/>
      <c r="H67" s="191"/>
      <c r="I67" s="191">
        <f>'SO 01 01 Pol'!G79</f>
        <v>0</v>
      </c>
      <c r="J67" s="188" t="str">
        <f>IF(I102=0,"",I67/I102*100)</f>
        <v/>
      </c>
    </row>
    <row r="68" spans="1:10" ht="36.75" customHeight="1" x14ac:dyDescent="0.25">
      <c r="A68" s="177"/>
      <c r="B68" s="182" t="s">
        <v>84</v>
      </c>
      <c r="C68" s="183" t="s">
        <v>85</v>
      </c>
      <c r="D68" s="184"/>
      <c r="E68" s="184"/>
      <c r="F68" s="190" t="s">
        <v>24</v>
      </c>
      <c r="G68" s="191"/>
      <c r="H68" s="191"/>
      <c r="I68" s="191">
        <f>'SO 01 01 Pol'!G94</f>
        <v>0</v>
      </c>
      <c r="J68" s="188" t="str">
        <f>IF(I102=0,"",I68/I102*100)</f>
        <v/>
      </c>
    </row>
    <row r="69" spans="1:10" ht="36.75" customHeight="1" x14ac:dyDescent="0.25">
      <c r="A69" s="177"/>
      <c r="B69" s="182" t="s">
        <v>86</v>
      </c>
      <c r="C69" s="183" t="s">
        <v>87</v>
      </c>
      <c r="D69" s="184"/>
      <c r="E69" s="184"/>
      <c r="F69" s="190" t="s">
        <v>24</v>
      </c>
      <c r="G69" s="191"/>
      <c r="H69" s="191"/>
      <c r="I69" s="191">
        <f>'SO 01 01 Pol'!G99</f>
        <v>0</v>
      </c>
      <c r="J69" s="188" t="str">
        <f>IF(I102=0,"",I69/I102*100)</f>
        <v/>
      </c>
    </row>
    <row r="70" spans="1:10" ht="36.75" customHeight="1" x14ac:dyDescent="0.25">
      <c r="A70" s="177"/>
      <c r="B70" s="182" t="s">
        <v>88</v>
      </c>
      <c r="C70" s="183" t="s">
        <v>89</v>
      </c>
      <c r="D70" s="184"/>
      <c r="E70" s="184"/>
      <c r="F70" s="190" t="s">
        <v>24</v>
      </c>
      <c r="G70" s="191"/>
      <c r="H70" s="191"/>
      <c r="I70" s="191">
        <f>'SO 01 01 Pol'!G107</f>
        <v>0</v>
      </c>
      <c r="J70" s="188" t="str">
        <f>IF(I102=0,"",I70/I102*100)</f>
        <v/>
      </c>
    </row>
    <row r="71" spans="1:10" ht="36.75" customHeight="1" x14ac:dyDescent="0.25">
      <c r="A71" s="177"/>
      <c r="B71" s="182" t="s">
        <v>90</v>
      </c>
      <c r="C71" s="183" t="s">
        <v>91</v>
      </c>
      <c r="D71" s="184"/>
      <c r="E71" s="184"/>
      <c r="F71" s="190" t="s">
        <v>24</v>
      </c>
      <c r="G71" s="191"/>
      <c r="H71" s="191"/>
      <c r="I71" s="191">
        <f>'SO 03 01 Pol'!G14</f>
        <v>0</v>
      </c>
      <c r="J71" s="188" t="str">
        <f>IF(I102=0,"",I71/I102*100)</f>
        <v/>
      </c>
    </row>
    <row r="72" spans="1:10" ht="36.75" customHeight="1" x14ac:dyDescent="0.25">
      <c r="A72" s="177"/>
      <c r="B72" s="182" t="s">
        <v>92</v>
      </c>
      <c r="C72" s="183" t="s">
        <v>93</v>
      </c>
      <c r="D72" s="184"/>
      <c r="E72" s="184"/>
      <c r="F72" s="190" t="s">
        <v>24</v>
      </c>
      <c r="G72" s="191"/>
      <c r="H72" s="191"/>
      <c r="I72" s="191">
        <f>'SO 02 01 Pol'!G25</f>
        <v>0</v>
      </c>
      <c r="J72" s="188" t="str">
        <f>IF(I102=0,"",I72/I102*100)</f>
        <v/>
      </c>
    </row>
    <row r="73" spans="1:10" ht="36.75" customHeight="1" x14ac:dyDescent="0.25">
      <c r="A73" s="177"/>
      <c r="B73" s="182" t="s">
        <v>94</v>
      </c>
      <c r="C73" s="183" t="s">
        <v>95</v>
      </c>
      <c r="D73" s="184"/>
      <c r="E73" s="184"/>
      <c r="F73" s="190" t="s">
        <v>24</v>
      </c>
      <c r="G73" s="191"/>
      <c r="H73" s="191"/>
      <c r="I73" s="191">
        <f>'SO 01 01 Pol'!G152</f>
        <v>0</v>
      </c>
      <c r="J73" s="188" t="str">
        <f>IF(I102=0,"",I73/I102*100)</f>
        <v/>
      </c>
    </row>
    <row r="74" spans="1:10" ht="36.75" customHeight="1" x14ac:dyDescent="0.25">
      <c r="A74" s="177"/>
      <c r="B74" s="182" t="s">
        <v>96</v>
      </c>
      <c r="C74" s="183" t="s">
        <v>97</v>
      </c>
      <c r="D74" s="184"/>
      <c r="E74" s="184"/>
      <c r="F74" s="190" t="s">
        <v>24</v>
      </c>
      <c r="G74" s="191"/>
      <c r="H74" s="191"/>
      <c r="I74" s="191">
        <f>'SO 01 01 Pol'!G164</f>
        <v>0</v>
      </c>
      <c r="J74" s="188" t="str">
        <f>IF(I102=0,"",I74/I102*100)</f>
        <v/>
      </c>
    </row>
    <row r="75" spans="1:10" ht="36.75" customHeight="1" x14ac:dyDescent="0.25">
      <c r="A75" s="177"/>
      <c r="B75" s="182" t="s">
        <v>98</v>
      </c>
      <c r="C75" s="183" t="s">
        <v>99</v>
      </c>
      <c r="D75" s="184"/>
      <c r="E75" s="184"/>
      <c r="F75" s="190" t="s">
        <v>24</v>
      </c>
      <c r="G75" s="191"/>
      <c r="H75" s="191"/>
      <c r="I75" s="191">
        <f>'SO 01 01 Pol'!G170</f>
        <v>0</v>
      </c>
      <c r="J75" s="188" t="str">
        <f>IF(I102=0,"",I75/I102*100)</f>
        <v/>
      </c>
    </row>
    <row r="76" spans="1:10" ht="36.75" customHeight="1" x14ac:dyDescent="0.25">
      <c r="A76" s="177"/>
      <c r="B76" s="182" t="s">
        <v>100</v>
      </c>
      <c r="C76" s="183" t="s">
        <v>101</v>
      </c>
      <c r="D76" s="184"/>
      <c r="E76" s="184"/>
      <c r="F76" s="190" t="s">
        <v>24</v>
      </c>
      <c r="G76" s="191"/>
      <c r="H76" s="191"/>
      <c r="I76" s="191">
        <f>'SO 01 01 Pol'!G197+'SO 01 05 Pol'!G10</f>
        <v>0</v>
      </c>
      <c r="J76" s="188" t="str">
        <f>IF(I102=0,"",I76/I102*100)</f>
        <v/>
      </c>
    </row>
    <row r="77" spans="1:10" ht="36.75" customHeight="1" x14ac:dyDescent="0.25">
      <c r="A77" s="177"/>
      <c r="B77" s="182" t="s">
        <v>102</v>
      </c>
      <c r="C77" s="183" t="s">
        <v>103</v>
      </c>
      <c r="D77" s="184"/>
      <c r="E77" s="184"/>
      <c r="F77" s="190" t="s">
        <v>24</v>
      </c>
      <c r="G77" s="191"/>
      <c r="H77" s="191"/>
      <c r="I77" s="191">
        <f>'SO 01 01 Pol'!G209</f>
        <v>0</v>
      </c>
      <c r="J77" s="188" t="str">
        <f>IF(I102=0,"",I77/I102*100)</f>
        <v/>
      </c>
    </row>
    <row r="78" spans="1:10" ht="36.75" customHeight="1" x14ac:dyDescent="0.25">
      <c r="A78" s="177"/>
      <c r="B78" s="182" t="s">
        <v>104</v>
      </c>
      <c r="C78" s="183" t="s">
        <v>105</v>
      </c>
      <c r="D78" s="184"/>
      <c r="E78" s="184"/>
      <c r="F78" s="190" t="s">
        <v>24</v>
      </c>
      <c r="G78" s="191"/>
      <c r="H78" s="191"/>
      <c r="I78" s="191">
        <f>'SO 01 01 Pol'!G212</f>
        <v>0</v>
      </c>
      <c r="J78" s="188" t="str">
        <f>IF(I102=0,"",I78/I102*100)</f>
        <v/>
      </c>
    </row>
    <row r="79" spans="1:10" ht="36.75" customHeight="1" x14ac:dyDescent="0.25">
      <c r="A79" s="177"/>
      <c r="B79" s="182" t="s">
        <v>106</v>
      </c>
      <c r="C79" s="183" t="s">
        <v>107</v>
      </c>
      <c r="D79" s="184"/>
      <c r="E79" s="184"/>
      <c r="F79" s="190" t="s">
        <v>25</v>
      </c>
      <c r="G79" s="191"/>
      <c r="H79" s="191"/>
      <c r="I79" s="191">
        <f>'SO 01 01 Pol'!G215</f>
        <v>0</v>
      </c>
      <c r="J79" s="188" t="str">
        <f>IF(I102=0,"",I79/I102*100)</f>
        <v/>
      </c>
    </row>
    <row r="80" spans="1:10" ht="36.75" customHeight="1" x14ac:dyDescent="0.25">
      <c r="A80" s="177"/>
      <c r="B80" s="182" t="s">
        <v>108</v>
      </c>
      <c r="C80" s="183" t="s">
        <v>109</v>
      </c>
      <c r="D80" s="184"/>
      <c r="E80" s="184"/>
      <c r="F80" s="190" t="s">
        <v>25</v>
      </c>
      <c r="G80" s="191"/>
      <c r="H80" s="191"/>
      <c r="I80" s="191">
        <f>'SO 01 01 Pol'!G222+'SO 01 04 Pol'!G8</f>
        <v>0</v>
      </c>
      <c r="J80" s="188" t="str">
        <f>IF(I102=0,"",I80/I102*100)</f>
        <v/>
      </c>
    </row>
    <row r="81" spans="1:10" ht="36.75" customHeight="1" x14ac:dyDescent="0.25">
      <c r="A81" s="177"/>
      <c r="B81" s="182" t="s">
        <v>110</v>
      </c>
      <c r="C81" s="183" t="s">
        <v>111</v>
      </c>
      <c r="D81" s="184"/>
      <c r="E81" s="184"/>
      <c r="F81" s="190" t="s">
        <v>25</v>
      </c>
      <c r="G81" s="191"/>
      <c r="H81" s="191"/>
      <c r="I81" s="191">
        <f>'SO 01 01 Pol'!G233+'SO 01 02 Pol'!G8</f>
        <v>0</v>
      </c>
      <c r="J81" s="188" t="str">
        <f>IF(I102=0,"",I81/I102*100)</f>
        <v/>
      </c>
    </row>
    <row r="82" spans="1:10" ht="36.75" customHeight="1" x14ac:dyDescent="0.25">
      <c r="A82" s="177"/>
      <c r="B82" s="182" t="s">
        <v>112</v>
      </c>
      <c r="C82" s="183" t="s">
        <v>113</v>
      </c>
      <c r="D82" s="184"/>
      <c r="E82" s="184"/>
      <c r="F82" s="190" t="s">
        <v>25</v>
      </c>
      <c r="G82" s="191"/>
      <c r="H82" s="191"/>
      <c r="I82" s="191">
        <f>'SO 01 01 Pol'!G236+'SO 01 02 Pol'!G24</f>
        <v>0</v>
      </c>
      <c r="J82" s="188" t="str">
        <f>IF(I102=0,"",I82/I102*100)</f>
        <v/>
      </c>
    </row>
    <row r="83" spans="1:10" ht="36.75" customHeight="1" x14ac:dyDescent="0.25">
      <c r="A83" s="177"/>
      <c r="B83" s="182" t="s">
        <v>114</v>
      </c>
      <c r="C83" s="183" t="s">
        <v>115</v>
      </c>
      <c r="D83" s="184"/>
      <c r="E83" s="184"/>
      <c r="F83" s="190" t="s">
        <v>25</v>
      </c>
      <c r="G83" s="191"/>
      <c r="H83" s="191"/>
      <c r="I83" s="191">
        <f>'SO 01 03 Pol'!G19</f>
        <v>0</v>
      </c>
      <c r="J83" s="188" t="str">
        <f>IF(I102=0,"",I83/I102*100)</f>
        <v/>
      </c>
    </row>
    <row r="84" spans="1:10" ht="36.75" customHeight="1" x14ac:dyDescent="0.25">
      <c r="A84" s="177"/>
      <c r="B84" s="182" t="s">
        <v>116</v>
      </c>
      <c r="C84" s="183" t="s">
        <v>117</v>
      </c>
      <c r="D84" s="184"/>
      <c r="E84" s="184"/>
      <c r="F84" s="190" t="s">
        <v>25</v>
      </c>
      <c r="G84" s="191"/>
      <c r="H84" s="191"/>
      <c r="I84" s="191">
        <f>'SO 01 01 Pol'!G240</f>
        <v>0</v>
      </c>
      <c r="J84" s="188" t="str">
        <f>IF(I102=0,"",I84/I102*100)</f>
        <v/>
      </c>
    </row>
    <row r="85" spans="1:10" ht="36.75" customHeight="1" x14ac:dyDescent="0.25">
      <c r="A85" s="177"/>
      <c r="B85" s="182" t="s">
        <v>118</v>
      </c>
      <c r="C85" s="183" t="s">
        <v>119</v>
      </c>
      <c r="D85" s="184"/>
      <c r="E85" s="184"/>
      <c r="F85" s="190" t="s">
        <v>25</v>
      </c>
      <c r="G85" s="191"/>
      <c r="H85" s="191"/>
      <c r="I85" s="191">
        <f>'SO 01 01 Pol'!G255</f>
        <v>0</v>
      </c>
      <c r="J85" s="188" t="str">
        <f>IF(I102=0,"",I85/I102*100)</f>
        <v/>
      </c>
    </row>
    <row r="86" spans="1:10" ht="36.75" customHeight="1" x14ac:dyDescent="0.25">
      <c r="A86" s="177"/>
      <c r="B86" s="182" t="s">
        <v>120</v>
      </c>
      <c r="C86" s="183" t="s">
        <v>121</v>
      </c>
      <c r="D86" s="184"/>
      <c r="E86" s="184"/>
      <c r="F86" s="190" t="s">
        <v>25</v>
      </c>
      <c r="G86" s="191"/>
      <c r="H86" s="191"/>
      <c r="I86" s="191">
        <f>'SO 01 01 Pol'!G257</f>
        <v>0</v>
      </c>
      <c r="J86" s="188" t="str">
        <f>IF(I102=0,"",I86/I102*100)</f>
        <v/>
      </c>
    </row>
    <row r="87" spans="1:10" ht="36.75" customHeight="1" x14ac:dyDescent="0.25">
      <c r="A87" s="177"/>
      <c r="B87" s="182" t="s">
        <v>122</v>
      </c>
      <c r="C87" s="183" t="s">
        <v>123</v>
      </c>
      <c r="D87" s="184"/>
      <c r="E87" s="184"/>
      <c r="F87" s="190" t="s">
        <v>25</v>
      </c>
      <c r="G87" s="191"/>
      <c r="H87" s="191"/>
      <c r="I87" s="191">
        <f>'SO 01 04 Pol'!G11</f>
        <v>0</v>
      </c>
      <c r="J87" s="188" t="str">
        <f>IF(I102=0,"",I87/I102*100)</f>
        <v/>
      </c>
    </row>
    <row r="88" spans="1:10" ht="36.75" customHeight="1" x14ac:dyDescent="0.25">
      <c r="A88" s="177"/>
      <c r="B88" s="182" t="s">
        <v>124</v>
      </c>
      <c r="C88" s="183" t="s">
        <v>125</v>
      </c>
      <c r="D88" s="184"/>
      <c r="E88" s="184"/>
      <c r="F88" s="190" t="s">
        <v>25</v>
      </c>
      <c r="G88" s="191"/>
      <c r="H88" s="191"/>
      <c r="I88" s="191">
        <f>'SO 01 04 Pol'!G15</f>
        <v>0</v>
      </c>
      <c r="J88" s="188" t="str">
        <f>IF(I102=0,"",I88/I102*100)</f>
        <v/>
      </c>
    </row>
    <row r="89" spans="1:10" ht="36.75" customHeight="1" x14ac:dyDescent="0.25">
      <c r="A89" s="177"/>
      <c r="B89" s="182" t="s">
        <v>126</v>
      </c>
      <c r="C89" s="183" t="s">
        <v>127</v>
      </c>
      <c r="D89" s="184"/>
      <c r="E89" s="184"/>
      <c r="F89" s="190" t="s">
        <v>25</v>
      </c>
      <c r="G89" s="191"/>
      <c r="H89" s="191"/>
      <c r="I89" s="191">
        <f>'SO 01 04 Pol'!G27</f>
        <v>0</v>
      </c>
      <c r="J89" s="188" t="str">
        <f>IF(I102=0,"",I89/I102*100)</f>
        <v/>
      </c>
    </row>
    <row r="90" spans="1:10" ht="36.75" customHeight="1" x14ac:dyDescent="0.25">
      <c r="A90" s="177"/>
      <c r="B90" s="182" t="s">
        <v>128</v>
      </c>
      <c r="C90" s="183" t="s">
        <v>129</v>
      </c>
      <c r="D90" s="184"/>
      <c r="E90" s="184"/>
      <c r="F90" s="190" t="s">
        <v>25</v>
      </c>
      <c r="G90" s="191"/>
      <c r="H90" s="191"/>
      <c r="I90" s="191">
        <f>'SO 01 01 Pol'!G259</f>
        <v>0</v>
      </c>
      <c r="J90" s="188" t="str">
        <f>IF(I102=0,"",I90/I102*100)</f>
        <v/>
      </c>
    </row>
    <row r="91" spans="1:10" ht="36.75" customHeight="1" x14ac:dyDescent="0.25">
      <c r="A91" s="177"/>
      <c r="B91" s="182" t="s">
        <v>130</v>
      </c>
      <c r="C91" s="183" t="s">
        <v>131</v>
      </c>
      <c r="D91" s="184"/>
      <c r="E91" s="184"/>
      <c r="F91" s="190" t="s">
        <v>25</v>
      </c>
      <c r="G91" s="191"/>
      <c r="H91" s="191"/>
      <c r="I91" s="191">
        <f>'SO 01 01 Pol'!G272</f>
        <v>0</v>
      </c>
      <c r="J91" s="188" t="str">
        <f>IF(I102=0,"",I91/I102*100)</f>
        <v/>
      </c>
    </row>
    <row r="92" spans="1:10" ht="36.75" customHeight="1" x14ac:dyDescent="0.25">
      <c r="A92" s="177"/>
      <c r="B92" s="182" t="s">
        <v>132</v>
      </c>
      <c r="C92" s="183" t="s">
        <v>133</v>
      </c>
      <c r="D92" s="184"/>
      <c r="E92" s="184"/>
      <c r="F92" s="190" t="s">
        <v>25</v>
      </c>
      <c r="G92" s="191"/>
      <c r="H92" s="191"/>
      <c r="I92" s="191">
        <f>'SO 01 01 Pol'!G277</f>
        <v>0</v>
      </c>
      <c r="J92" s="188" t="str">
        <f>IF(I102=0,"",I92/I102*100)</f>
        <v/>
      </c>
    </row>
    <row r="93" spans="1:10" ht="36.75" customHeight="1" x14ac:dyDescent="0.25">
      <c r="A93" s="177"/>
      <c r="B93" s="182" t="s">
        <v>134</v>
      </c>
      <c r="C93" s="183" t="s">
        <v>135</v>
      </c>
      <c r="D93" s="184"/>
      <c r="E93" s="184"/>
      <c r="F93" s="190" t="s">
        <v>25</v>
      </c>
      <c r="G93" s="191"/>
      <c r="H93" s="191"/>
      <c r="I93" s="191">
        <f>'SO 01 01 Pol'!G282</f>
        <v>0</v>
      </c>
      <c r="J93" s="188" t="str">
        <f>IF(I102=0,"",I93/I102*100)</f>
        <v/>
      </c>
    </row>
    <row r="94" spans="1:10" ht="36.75" customHeight="1" x14ac:dyDescent="0.25">
      <c r="A94" s="177"/>
      <c r="B94" s="182" t="s">
        <v>136</v>
      </c>
      <c r="C94" s="183" t="s">
        <v>137</v>
      </c>
      <c r="D94" s="184"/>
      <c r="E94" s="184"/>
      <c r="F94" s="190" t="s">
        <v>25</v>
      </c>
      <c r="G94" s="191"/>
      <c r="H94" s="191"/>
      <c r="I94" s="191">
        <f>'SO 01 01 Pol'!G288</f>
        <v>0</v>
      </c>
      <c r="J94" s="188" t="str">
        <f>IF(I102=0,"",I94/I102*100)</f>
        <v/>
      </c>
    </row>
    <row r="95" spans="1:10" ht="36.75" customHeight="1" x14ac:dyDescent="0.25">
      <c r="A95" s="177"/>
      <c r="B95" s="182" t="s">
        <v>138</v>
      </c>
      <c r="C95" s="183" t="s">
        <v>139</v>
      </c>
      <c r="D95" s="184"/>
      <c r="E95" s="184"/>
      <c r="F95" s="190" t="s">
        <v>25</v>
      </c>
      <c r="G95" s="191"/>
      <c r="H95" s="191"/>
      <c r="I95" s="191">
        <f>'SO 01 01 Pol'!G292</f>
        <v>0</v>
      </c>
      <c r="J95" s="188" t="str">
        <f>IF(I102=0,"",I95/I102*100)</f>
        <v/>
      </c>
    </row>
    <row r="96" spans="1:10" ht="36.75" customHeight="1" x14ac:dyDescent="0.25">
      <c r="A96" s="177"/>
      <c r="B96" s="182" t="s">
        <v>140</v>
      </c>
      <c r="C96" s="183" t="s">
        <v>141</v>
      </c>
      <c r="D96" s="184"/>
      <c r="E96" s="184"/>
      <c r="F96" s="190" t="s">
        <v>25</v>
      </c>
      <c r="G96" s="191"/>
      <c r="H96" s="191"/>
      <c r="I96" s="191">
        <f>'SO 01 01 Pol'!G295</f>
        <v>0</v>
      </c>
      <c r="J96" s="188" t="str">
        <f>IF(I102=0,"",I96/I102*100)</f>
        <v/>
      </c>
    </row>
    <row r="97" spans="1:10" ht="36.75" customHeight="1" x14ac:dyDescent="0.25">
      <c r="A97" s="177"/>
      <c r="B97" s="182" t="s">
        <v>142</v>
      </c>
      <c r="C97" s="183" t="s">
        <v>143</v>
      </c>
      <c r="D97" s="184"/>
      <c r="E97" s="184"/>
      <c r="F97" s="190" t="s">
        <v>25</v>
      </c>
      <c r="G97" s="191"/>
      <c r="H97" s="191"/>
      <c r="I97" s="191">
        <f>'SO 01 01 Pol'!G302</f>
        <v>0</v>
      </c>
      <c r="J97" s="188" t="str">
        <f>IF(I102=0,"",I97/I102*100)</f>
        <v/>
      </c>
    </row>
    <row r="98" spans="1:10" ht="36.75" customHeight="1" x14ac:dyDescent="0.25">
      <c r="A98" s="177"/>
      <c r="B98" s="182" t="s">
        <v>144</v>
      </c>
      <c r="C98" s="183" t="s">
        <v>145</v>
      </c>
      <c r="D98" s="184"/>
      <c r="E98" s="184"/>
      <c r="F98" s="190" t="s">
        <v>26</v>
      </c>
      <c r="G98" s="191"/>
      <c r="H98" s="191"/>
      <c r="I98" s="191">
        <f>'SO 01 01 Pol'!G311+'SO 01 05 Pol'!G8+'SO 01 05 Pol'!G15</f>
        <v>0</v>
      </c>
      <c r="J98" s="188" t="str">
        <f>IF(I102=0,"",I98/I102*100)</f>
        <v/>
      </c>
    </row>
    <row r="99" spans="1:10" ht="36.75" customHeight="1" x14ac:dyDescent="0.25">
      <c r="A99" s="177"/>
      <c r="B99" s="182" t="s">
        <v>146</v>
      </c>
      <c r="C99" s="183" t="s">
        <v>101</v>
      </c>
      <c r="D99" s="184"/>
      <c r="E99" s="184"/>
      <c r="F99" s="190" t="s">
        <v>147</v>
      </c>
      <c r="G99" s="191"/>
      <c r="H99" s="191"/>
      <c r="I99" s="191">
        <f>'SO 01 01 Pol'!G315</f>
        <v>0</v>
      </c>
      <c r="J99" s="188" t="str">
        <f>IF(I102=0,"",I99/I102*100)</f>
        <v/>
      </c>
    </row>
    <row r="100" spans="1:10" ht="36.75" customHeight="1" x14ac:dyDescent="0.25">
      <c r="A100" s="177"/>
      <c r="B100" s="182" t="s">
        <v>148</v>
      </c>
      <c r="C100" s="183" t="s">
        <v>27</v>
      </c>
      <c r="D100" s="184"/>
      <c r="E100" s="184"/>
      <c r="F100" s="190" t="s">
        <v>148</v>
      </c>
      <c r="G100" s="191"/>
      <c r="H100" s="191"/>
      <c r="I100" s="191">
        <f>'SO 00 01 Pol'!G8</f>
        <v>0</v>
      </c>
      <c r="J100" s="188" t="str">
        <f>IF(I102=0,"",I100/I102*100)</f>
        <v/>
      </c>
    </row>
    <row r="101" spans="1:10" ht="36.75" customHeight="1" x14ac:dyDescent="0.25">
      <c r="A101" s="177"/>
      <c r="B101" s="182" t="s">
        <v>149</v>
      </c>
      <c r="C101" s="183" t="s">
        <v>28</v>
      </c>
      <c r="D101" s="184"/>
      <c r="E101" s="184"/>
      <c r="F101" s="190" t="s">
        <v>149</v>
      </c>
      <c r="G101" s="191"/>
      <c r="H101" s="191"/>
      <c r="I101" s="191">
        <f>'SO 00 01 Pol'!G14+'SO 01 04 Pol'!G31</f>
        <v>0</v>
      </c>
      <c r="J101" s="188" t="str">
        <f>IF(I102=0,"",I101/I102*100)</f>
        <v/>
      </c>
    </row>
    <row r="102" spans="1:10" ht="25.5" customHeight="1" x14ac:dyDescent="0.25">
      <c r="A102" s="178"/>
      <c r="B102" s="185" t="s">
        <v>1</v>
      </c>
      <c r="C102" s="186"/>
      <c r="D102" s="187"/>
      <c r="E102" s="187"/>
      <c r="F102" s="192"/>
      <c r="G102" s="193"/>
      <c r="H102" s="193"/>
      <c r="I102" s="193">
        <f>SUM(I62:I101)</f>
        <v>0</v>
      </c>
      <c r="J102" s="189">
        <f>SUM(J62:J101)</f>
        <v>0</v>
      </c>
    </row>
    <row r="103" spans="1:10" x14ac:dyDescent="0.25">
      <c r="F103" s="133"/>
      <c r="G103" s="133"/>
      <c r="H103" s="133"/>
      <c r="I103" s="133"/>
      <c r="J103" s="134"/>
    </row>
    <row r="104" spans="1:10" x14ac:dyDescent="0.25">
      <c r="F104" s="133"/>
      <c r="G104" s="133"/>
      <c r="H104" s="133"/>
      <c r="I104" s="133"/>
      <c r="J104" s="134"/>
    </row>
    <row r="105" spans="1:10" x14ac:dyDescent="0.25">
      <c r="F105" s="133"/>
      <c r="G105" s="133"/>
      <c r="H105" s="133"/>
      <c r="I105" s="133"/>
      <c r="J105" s="134"/>
    </row>
  </sheetData>
  <sheetProtection algorithmName="SHA-512" hashValue="xbmaanXVutqp6/yBkw6wo0saMDOvycDVHalT0pMoKmVqxNmuTTgqCSj6lqEYEdEmcJhJfHPcTOugq4tCVa51vg==" saltValue="biY/strPuXARpq3k9rVXcA=="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98">
    <mergeCell ref="C100:E100"/>
    <mergeCell ref="C101:E101"/>
    <mergeCell ref="C95:E95"/>
    <mergeCell ref="C96:E96"/>
    <mergeCell ref="C97:E97"/>
    <mergeCell ref="C98:E98"/>
    <mergeCell ref="C99:E99"/>
    <mergeCell ref="C90:E90"/>
    <mergeCell ref="C91:E91"/>
    <mergeCell ref="C92:E92"/>
    <mergeCell ref="C93:E93"/>
    <mergeCell ref="C94:E94"/>
    <mergeCell ref="C85:E85"/>
    <mergeCell ref="C86:E86"/>
    <mergeCell ref="C87:E87"/>
    <mergeCell ref="C88:E88"/>
    <mergeCell ref="C89:E89"/>
    <mergeCell ref="C80:E80"/>
    <mergeCell ref="C81:E81"/>
    <mergeCell ref="C82:E82"/>
    <mergeCell ref="C83:E83"/>
    <mergeCell ref="C84:E84"/>
    <mergeCell ref="C75:E75"/>
    <mergeCell ref="C76:E76"/>
    <mergeCell ref="C77:E77"/>
    <mergeCell ref="C78:E78"/>
    <mergeCell ref="C79:E79"/>
    <mergeCell ref="C70:E70"/>
    <mergeCell ref="C71:E71"/>
    <mergeCell ref="C72:E72"/>
    <mergeCell ref="C73:E73"/>
    <mergeCell ref="C74:E74"/>
    <mergeCell ref="C65:E65"/>
    <mergeCell ref="C66:E66"/>
    <mergeCell ref="C67:E67"/>
    <mergeCell ref="C68:E68"/>
    <mergeCell ref="C69:E69"/>
    <mergeCell ref="C54:E54"/>
    <mergeCell ref="B55:E55"/>
    <mergeCell ref="C62:E62"/>
    <mergeCell ref="C63:E63"/>
    <mergeCell ref="C64:E64"/>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7" t="s">
        <v>6</v>
      </c>
      <c r="B1" s="107"/>
      <c r="C1" s="108"/>
      <c r="D1" s="107"/>
      <c r="E1" s="107"/>
      <c r="F1" s="107"/>
      <c r="G1" s="107"/>
    </row>
    <row r="2" spans="1:7" ht="24.9" customHeight="1" x14ac:dyDescent="0.25">
      <c r="A2" s="50" t="s">
        <v>7</v>
      </c>
      <c r="B2" s="49"/>
      <c r="C2" s="109"/>
      <c r="D2" s="109"/>
      <c r="E2" s="109"/>
      <c r="F2" s="109"/>
      <c r="G2" s="110"/>
    </row>
    <row r="3" spans="1:7" ht="24.9" customHeight="1" x14ac:dyDescent="0.25">
      <c r="A3" s="50" t="s">
        <v>8</v>
      </c>
      <c r="B3" s="49"/>
      <c r="C3" s="109"/>
      <c r="D3" s="109"/>
      <c r="E3" s="109"/>
      <c r="F3" s="109"/>
      <c r="G3" s="110"/>
    </row>
    <row r="4" spans="1:7" ht="24.9" customHeight="1" x14ac:dyDescent="0.25">
      <c r="A4" s="50" t="s">
        <v>9</v>
      </c>
      <c r="B4" s="49"/>
      <c r="C4" s="109"/>
      <c r="D4" s="109"/>
      <c r="E4" s="109"/>
      <c r="F4" s="109"/>
      <c r="G4" s="110"/>
    </row>
    <row r="5" spans="1:7" x14ac:dyDescent="0.25">
      <c r="B5" s="4"/>
      <c r="C5" s="5"/>
      <c r="D5" s="6"/>
    </row>
  </sheetData>
  <sheetProtection algorithmName="SHA-512" hashValue="FzuZY7FsM5bWnJXr1HO328dZ3Ynnq2bFWXNKEw3kvLwpkcONQBY+FPpXaJ/MYq9A5hHJyJfMd92oyKTb2CfUQg==" saltValue="BjPlkfTMFjDyc2S5/Uu41Q=="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93F01-1257-4D74-9C55-02AF3ADE1570}">
  <sheetPr>
    <outlinePr summaryBelow="0"/>
  </sheetPr>
  <dimension ref="A1:BF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5" customWidth="1"/>
    <col min="3" max="3" width="63.33203125" style="175" customWidth="1"/>
    <col min="4" max="4" width="4.88671875" customWidth="1"/>
    <col min="5" max="5" width="10.6640625" customWidth="1"/>
    <col min="6" max="6" width="9.88671875" customWidth="1"/>
    <col min="7" max="7" width="12.77734375" customWidth="1"/>
    <col min="8" max="22" width="0" hidden="1" customWidth="1"/>
    <col min="27" max="27" width="0" hidden="1" customWidth="1"/>
    <col min="29" max="39" width="0" hidden="1" customWidth="1"/>
    <col min="51" max="51" width="98.6640625" customWidth="1"/>
  </cols>
  <sheetData>
    <row r="1" spans="1:58" ht="15.75" customHeight="1" x14ac:dyDescent="0.3">
      <c r="A1" s="195" t="s">
        <v>150</v>
      </c>
      <c r="B1" s="195"/>
      <c r="C1" s="195"/>
      <c r="D1" s="195"/>
      <c r="E1" s="195"/>
      <c r="F1" s="195"/>
      <c r="G1" s="195"/>
      <c r="AE1" t="s">
        <v>151</v>
      </c>
    </row>
    <row r="2" spans="1:58" ht="25.05" customHeight="1" x14ac:dyDescent="0.25">
      <c r="A2" s="196" t="s">
        <v>7</v>
      </c>
      <c r="B2" s="49" t="s">
        <v>43</v>
      </c>
      <c r="C2" s="199" t="s">
        <v>44</v>
      </c>
      <c r="D2" s="197"/>
      <c r="E2" s="197"/>
      <c r="F2" s="197"/>
      <c r="G2" s="198"/>
      <c r="AE2" t="s">
        <v>152</v>
      </c>
    </row>
    <row r="3" spans="1:58" ht="25.05" customHeight="1" x14ac:dyDescent="0.25">
      <c r="A3" s="196" t="s">
        <v>8</v>
      </c>
      <c r="B3" s="49" t="s">
        <v>47</v>
      </c>
      <c r="C3" s="199" t="s">
        <v>48</v>
      </c>
      <c r="D3" s="197"/>
      <c r="E3" s="197"/>
      <c r="F3" s="197"/>
      <c r="G3" s="198"/>
      <c r="AA3" s="175" t="s">
        <v>152</v>
      </c>
      <c r="AE3" t="s">
        <v>153</v>
      </c>
    </row>
    <row r="4" spans="1:58" ht="25.05" customHeight="1" x14ac:dyDescent="0.25">
      <c r="A4" s="200" t="s">
        <v>9</v>
      </c>
      <c r="B4" s="201" t="s">
        <v>49</v>
      </c>
      <c r="C4" s="202" t="s">
        <v>50</v>
      </c>
      <c r="D4" s="203"/>
      <c r="E4" s="203"/>
      <c r="F4" s="203"/>
      <c r="G4" s="204"/>
      <c r="AE4" t="s">
        <v>154</v>
      </c>
    </row>
    <row r="5" spans="1:58" x14ac:dyDescent="0.25">
      <c r="D5" s="10"/>
    </row>
    <row r="6" spans="1:58" ht="39.6" x14ac:dyDescent="0.25">
      <c r="A6" s="206" t="s">
        <v>155</v>
      </c>
      <c r="B6" s="208" t="s">
        <v>156</v>
      </c>
      <c r="C6" s="208" t="s">
        <v>157</v>
      </c>
      <c r="D6" s="207" t="s">
        <v>158</v>
      </c>
      <c r="E6" s="206" t="s">
        <v>159</v>
      </c>
      <c r="F6" s="205" t="s">
        <v>160</v>
      </c>
      <c r="G6" s="206" t="s">
        <v>29</v>
      </c>
      <c r="H6" s="209" t="s">
        <v>30</v>
      </c>
      <c r="I6" s="209" t="s">
        <v>161</v>
      </c>
      <c r="J6" s="209" t="s">
        <v>31</v>
      </c>
      <c r="K6" s="209" t="s">
        <v>162</v>
      </c>
      <c r="L6" s="209" t="s">
        <v>163</v>
      </c>
      <c r="M6" s="209" t="s">
        <v>164</v>
      </c>
      <c r="N6" s="209" t="s">
        <v>165</v>
      </c>
      <c r="O6" s="209" t="s">
        <v>166</v>
      </c>
      <c r="P6" s="209" t="s">
        <v>167</v>
      </c>
      <c r="Q6" s="209" t="s">
        <v>168</v>
      </c>
      <c r="R6" s="209" t="s">
        <v>169</v>
      </c>
      <c r="S6" s="209" t="s">
        <v>170</v>
      </c>
      <c r="T6" s="209" t="s">
        <v>171</v>
      </c>
      <c r="U6" s="209" t="s">
        <v>172</v>
      </c>
      <c r="V6" s="209" t="s">
        <v>173</v>
      </c>
    </row>
    <row r="7" spans="1:58" hidden="1" x14ac:dyDescent="0.25">
      <c r="A7" s="3"/>
      <c r="B7" s="4"/>
      <c r="C7" s="4"/>
      <c r="D7" s="6"/>
      <c r="E7" s="211"/>
      <c r="F7" s="212"/>
      <c r="G7" s="212"/>
      <c r="H7" s="212"/>
      <c r="I7" s="212"/>
      <c r="J7" s="212"/>
      <c r="K7" s="212"/>
      <c r="L7" s="212"/>
      <c r="M7" s="212"/>
      <c r="N7" s="212"/>
      <c r="O7" s="212"/>
      <c r="P7" s="212"/>
      <c r="Q7" s="212"/>
      <c r="R7" s="212"/>
      <c r="S7" s="212"/>
      <c r="T7" s="212"/>
      <c r="U7" s="212"/>
      <c r="V7" s="212"/>
    </row>
    <row r="8" spans="1:58" x14ac:dyDescent="0.25">
      <c r="A8" s="224" t="s">
        <v>174</v>
      </c>
      <c r="B8" s="225" t="s">
        <v>148</v>
      </c>
      <c r="C8" s="241" t="s">
        <v>27</v>
      </c>
      <c r="D8" s="226"/>
      <c r="E8" s="227"/>
      <c r="F8" s="228"/>
      <c r="G8" s="228">
        <f>SUMIF(AE9:AE13,"&lt;&gt;NOR",G9:G13)</f>
        <v>0</v>
      </c>
      <c r="H8" s="228"/>
      <c r="I8" s="228">
        <f>SUM(I9:I13)</f>
        <v>0</v>
      </c>
      <c r="J8" s="228"/>
      <c r="K8" s="228">
        <f>SUM(K9:K13)</f>
        <v>0</v>
      </c>
      <c r="L8" s="228"/>
      <c r="M8" s="228">
        <f>SUM(M9:M13)</f>
        <v>0</v>
      </c>
      <c r="N8" s="228"/>
      <c r="O8" s="228">
        <f>SUM(O9:O13)</f>
        <v>0</v>
      </c>
      <c r="P8" s="228"/>
      <c r="Q8" s="228">
        <f>SUM(Q9:Q13)</f>
        <v>0</v>
      </c>
      <c r="R8" s="229"/>
      <c r="S8" s="223"/>
      <c r="T8" s="223">
        <f>SUM(T9:T13)</f>
        <v>0</v>
      </c>
      <c r="U8" s="223"/>
      <c r="V8" s="223"/>
      <c r="AE8" t="s">
        <v>175</v>
      </c>
    </row>
    <row r="9" spans="1:58" outlineLevel="1" x14ac:dyDescent="0.25">
      <c r="A9" s="230">
        <v>1</v>
      </c>
      <c r="B9" s="231" t="s">
        <v>176</v>
      </c>
      <c r="C9" s="242" t="s">
        <v>177</v>
      </c>
      <c r="D9" s="232" t="s">
        <v>178</v>
      </c>
      <c r="E9" s="233">
        <v>1</v>
      </c>
      <c r="F9" s="234"/>
      <c r="G9" s="235">
        <f>ROUND(E9*F9,2)</f>
        <v>0</v>
      </c>
      <c r="H9" s="234"/>
      <c r="I9" s="235">
        <f>ROUND(E9*H9,2)</f>
        <v>0</v>
      </c>
      <c r="J9" s="234"/>
      <c r="K9" s="235">
        <f>ROUND(E9*J9,2)</f>
        <v>0</v>
      </c>
      <c r="L9" s="235">
        <v>21</v>
      </c>
      <c r="M9" s="235">
        <f>G9*(1+L9/100)</f>
        <v>0</v>
      </c>
      <c r="N9" s="235">
        <v>0</v>
      </c>
      <c r="O9" s="235">
        <f>ROUND(E9*N9,2)</f>
        <v>0</v>
      </c>
      <c r="P9" s="235">
        <v>0</v>
      </c>
      <c r="Q9" s="235">
        <f>ROUND(E9*P9,2)</f>
        <v>0</v>
      </c>
      <c r="R9" s="236" t="s">
        <v>180</v>
      </c>
      <c r="S9" s="219">
        <v>0</v>
      </c>
      <c r="T9" s="219">
        <f>ROUND(E9*S9,2)</f>
        <v>0</v>
      </c>
      <c r="U9" s="219"/>
      <c r="V9" s="219" t="s">
        <v>181</v>
      </c>
      <c r="W9" s="210"/>
      <c r="X9" s="210"/>
      <c r="Y9" s="210"/>
      <c r="Z9" s="210"/>
      <c r="AA9" s="210"/>
      <c r="AB9" s="210"/>
      <c r="AC9" s="210"/>
      <c r="AD9" s="210"/>
      <c r="AE9" s="210" t="s">
        <v>182</v>
      </c>
      <c r="AF9" s="210"/>
      <c r="AG9" s="210"/>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row>
    <row r="10" spans="1:58" outlineLevel="1" x14ac:dyDescent="0.25">
      <c r="A10" s="217"/>
      <c r="B10" s="218"/>
      <c r="C10" s="243" t="s">
        <v>217</v>
      </c>
      <c r="D10" s="237"/>
      <c r="E10" s="237"/>
      <c r="F10" s="237"/>
      <c r="G10" s="237"/>
      <c r="H10" s="219"/>
      <c r="I10" s="219"/>
      <c r="J10" s="219"/>
      <c r="K10" s="219"/>
      <c r="L10" s="219"/>
      <c r="M10" s="219"/>
      <c r="N10" s="219"/>
      <c r="O10" s="219"/>
      <c r="P10" s="219"/>
      <c r="Q10" s="219"/>
      <c r="R10" s="219"/>
      <c r="S10" s="219"/>
      <c r="T10" s="219"/>
      <c r="U10" s="219"/>
      <c r="V10" s="219"/>
      <c r="W10" s="210"/>
      <c r="X10" s="210"/>
      <c r="Y10" s="210"/>
      <c r="Z10" s="210"/>
      <c r="AA10" s="210"/>
      <c r="AB10" s="210"/>
      <c r="AC10" s="210"/>
      <c r="AD10" s="210"/>
      <c r="AE10" s="210" t="s">
        <v>183</v>
      </c>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row>
    <row r="11" spans="1:58" outlineLevel="1" x14ac:dyDescent="0.25">
      <c r="A11" s="217"/>
      <c r="B11" s="218"/>
      <c r="C11" s="244" t="s">
        <v>184</v>
      </c>
      <c r="D11" s="239"/>
      <c r="E11" s="239"/>
      <c r="F11" s="239"/>
      <c r="G11" s="239"/>
      <c r="H11" s="219"/>
      <c r="I11" s="219"/>
      <c r="J11" s="219"/>
      <c r="K11" s="219"/>
      <c r="L11" s="219"/>
      <c r="M11" s="219"/>
      <c r="N11" s="219"/>
      <c r="O11" s="219"/>
      <c r="P11" s="219"/>
      <c r="Q11" s="219"/>
      <c r="R11" s="219"/>
      <c r="S11" s="219"/>
      <c r="T11" s="219"/>
      <c r="U11" s="219"/>
      <c r="V11" s="219"/>
      <c r="W11" s="210"/>
      <c r="X11" s="210"/>
      <c r="Y11" s="210"/>
      <c r="Z11" s="210"/>
      <c r="AA11" s="210"/>
      <c r="AB11" s="210"/>
      <c r="AC11" s="210"/>
      <c r="AD11" s="210"/>
      <c r="AE11" s="210" t="s">
        <v>183</v>
      </c>
      <c r="AF11" s="210"/>
      <c r="AG11" s="210"/>
      <c r="AH11" s="210"/>
      <c r="AI11" s="210"/>
      <c r="AJ11" s="210"/>
      <c r="AK11" s="210"/>
      <c r="AL11" s="210"/>
      <c r="AM11" s="210"/>
      <c r="AN11" s="210"/>
      <c r="AO11" s="210"/>
      <c r="AP11" s="210"/>
      <c r="AQ11" s="210"/>
      <c r="AR11" s="210"/>
      <c r="AS11" s="210"/>
      <c r="AT11" s="210"/>
      <c r="AU11" s="210"/>
      <c r="AV11" s="210"/>
      <c r="AW11" s="210"/>
      <c r="AX11" s="210"/>
      <c r="AY11" s="238" t="str">
        <f>C11</f>
        <v>Vyhotovení protokolu o vytyčení stavby se seznamem souřadnic vytyčených bodů a jejich polohopisnými (S-JTSK) a výškopisnými (Bpv) hodnotami.</v>
      </c>
      <c r="AZ11" s="210"/>
      <c r="BA11" s="210"/>
      <c r="BB11" s="210"/>
      <c r="BC11" s="210"/>
      <c r="BD11" s="210"/>
      <c r="BE11" s="210"/>
      <c r="BF11" s="210"/>
    </row>
    <row r="12" spans="1:58" outlineLevel="1" x14ac:dyDescent="0.25">
      <c r="A12" s="230">
        <v>2</v>
      </c>
      <c r="B12" s="231" t="s">
        <v>185</v>
      </c>
      <c r="C12" s="242" t="s">
        <v>186</v>
      </c>
      <c r="D12" s="232" t="s">
        <v>178</v>
      </c>
      <c r="E12" s="233">
        <v>1</v>
      </c>
      <c r="F12" s="234"/>
      <c r="G12" s="235">
        <f>ROUND(E12*F12,2)</f>
        <v>0</v>
      </c>
      <c r="H12" s="234"/>
      <c r="I12" s="235">
        <f>ROUND(E12*H12,2)</f>
        <v>0</v>
      </c>
      <c r="J12" s="234"/>
      <c r="K12" s="235">
        <f>ROUND(E12*J12,2)</f>
        <v>0</v>
      </c>
      <c r="L12" s="235">
        <v>21</v>
      </c>
      <c r="M12" s="235">
        <f>G12*(1+L12/100)</f>
        <v>0</v>
      </c>
      <c r="N12" s="235">
        <v>0</v>
      </c>
      <c r="O12" s="235">
        <f>ROUND(E12*N12,2)</f>
        <v>0</v>
      </c>
      <c r="P12" s="235">
        <v>0</v>
      </c>
      <c r="Q12" s="235">
        <f>ROUND(E12*P12,2)</f>
        <v>0</v>
      </c>
      <c r="R12" s="236" t="s">
        <v>180</v>
      </c>
      <c r="S12" s="219">
        <v>0</v>
      </c>
      <c r="T12" s="219">
        <f>ROUND(E12*S12,2)</f>
        <v>0</v>
      </c>
      <c r="U12" s="219"/>
      <c r="V12" s="219" t="s">
        <v>181</v>
      </c>
      <c r="W12" s="210"/>
      <c r="X12" s="210"/>
      <c r="Y12" s="210"/>
      <c r="Z12" s="210"/>
      <c r="AA12" s="210"/>
      <c r="AB12" s="210"/>
      <c r="AC12" s="210"/>
      <c r="AD12" s="210"/>
      <c r="AE12" s="210" t="s">
        <v>182</v>
      </c>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row>
    <row r="13" spans="1:58" outlineLevel="1" x14ac:dyDescent="0.25">
      <c r="A13" s="217"/>
      <c r="B13" s="218"/>
      <c r="C13" s="243" t="s">
        <v>187</v>
      </c>
      <c r="D13" s="237"/>
      <c r="E13" s="237"/>
      <c r="F13" s="237"/>
      <c r="G13" s="237"/>
      <c r="H13" s="219"/>
      <c r="I13" s="219"/>
      <c r="J13" s="219"/>
      <c r="K13" s="219"/>
      <c r="L13" s="219"/>
      <c r="M13" s="219"/>
      <c r="N13" s="219"/>
      <c r="O13" s="219"/>
      <c r="P13" s="219"/>
      <c r="Q13" s="219"/>
      <c r="R13" s="219"/>
      <c r="S13" s="219"/>
      <c r="T13" s="219"/>
      <c r="U13" s="219"/>
      <c r="V13" s="219"/>
      <c r="W13" s="210"/>
      <c r="X13" s="210"/>
      <c r="Y13" s="210"/>
      <c r="Z13" s="210"/>
      <c r="AA13" s="210"/>
      <c r="AB13" s="210"/>
      <c r="AC13" s="210"/>
      <c r="AD13" s="210"/>
      <c r="AE13" s="210" t="s">
        <v>183</v>
      </c>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row>
    <row r="14" spans="1:58" x14ac:dyDescent="0.25">
      <c r="A14" s="224" t="s">
        <v>174</v>
      </c>
      <c r="B14" s="225" t="s">
        <v>149</v>
      </c>
      <c r="C14" s="241" t="s">
        <v>28</v>
      </c>
      <c r="D14" s="226"/>
      <c r="E14" s="227"/>
      <c r="F14" s="228"/>
      <c r="G14" s="228">
        <f>SUMIF(AE15:AE35,"&lt;&gt;NOR",G15:G35)</f>
        <v>0</v>
      </c>
      <c r="H14" s="228"/>
      <c r="I14" s="228">
        <f>SUM(I15:I35)</f>
        <v>0</v>
      </c>
      <c r="J14" s="228"/>
      <c r="K14" s="228">
        <f>SUM(K15:K35)</f>
        <v>0</v>
      </c>
      <c r="L14" s="228"/>
      <c r="M14" s="228">
        <f>SUM(M15:M35)</f>
        <v>0</v>
      </c>
      <c r="N14" s="228"/>
      <c r="O14" s="228">
        <f>SUM(O15:O35)</f>
        <v>0</v>
      </c>
      <c r="P14" s="228"/>
      <c r="Q14" s="228">
        <f>SUM(Q15:Q35)</f>
        <v>0</v>
      </c>
      <c r="R14" s="229"/>
      <c r="S14" s="223"/>
      <c r="T14" s="223">
        <f>SUM(T15:T35)</f>
        <v>0</v>
      </c>
      <c r="U14" s="223"/>
      <c r="V14" s="223"/>
      <c r="AE14" t="s">
        <v>175</v>
      </c>
    </row>
    <row r="15" spans="1:58" outlineLevel="1" x14ac:dyDescent="0.25">
      <c r="A15" s="230">
        <v>3</v>
      </c>
      <c r="B15" s="231" t="s">
        <v>188</v>
      </c>
      <c r="C15" s="242" t="s">
        <v>189</v>
      </c>
      <c r="D15" s="232" t="s">
        <v>178</v>
      </c>
      <c r="E15" s="233">
        <v>1</v>
      </c>
      <c r="F15" s="234"/>
      <c r="G15" s="235">
        <f>ROUND(E15*F15,2)</f>
        <v>0</v>
      </c>
      <c r="H15" s="234"/>
      <c r="I15" s="235">
        <f>ROUND(E15*H15,2)</f>
        <v>0</v>
      </c>
      <c r="J15" s="234"/>
      <c r="K15" s="235">
        <f>ROUND(E15*J15,2)</f>
        <v>0</v>
      </c>
      <c r="L15" s="235">
        <v>21</v>
      </c>
      <c r="M15" s="235">
        <f>G15*(1+L15/100)</f>
        <v>0</v>
      </c>
      <c r="N15" s="235">
        <v>0</v>
      </c>
      <c r="O15" s="235">
        <f>ROUND(E15*N15,2)</f>
        <v>0</v>
      </c>
      <c r="P15" s="235">
        <v>0</v>
      </c>
      <c r="Q15" s="235">
        <f>ROUND(E15*P15,2)</f>
        <v>0</v>
      </c>
      <c r="R15" s="236" t="s">
        <v>180</v>
      </c>
      <c r="S15" s="219">
        <v>0</v>
      </c>
      <c r="T15" s="219">
        <f>ROUND(E15*S15,2)</f>
        <v>0</v>
      </c>
      <c r="U15" s="219"/>
      <c r="V15" s="219" t="s">
        <v>181</v>
      </c>
      <c r="W15" s="210"/>
      <c r="X15" s="210"/>
      <c r="Y15" s="210"/>
      <c r="Z15" s="210"/>
      <c r="AA15" s="210"/>
      <c r="AB15" s="210"/>
      <c r="AC15" s="210"/>
      <c r="AD15" s="210"/>
      <c r="AE15" s="210" t="s">
        <v>182</v>
      </c>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row>
    <row r="16" spans="1:58" ht="21" outlineLevel="1" x14ac:dyDescent="0.25">
      <c r="A16" s="217"/>
      <c r="B16" s="218"/>
      <c r="C16" s="243" t="s">
        <v>190</v>
      </c>
      <c r="D16" s="237"/>
      <c r="E16" s="237"/>
      <c r="F16" s="237"/>
      <c r="G16" s="237"/>
      <c r="H16" s="219"/>
      <c r="I16" s="219"/>
      <c r="J16" s="219"/>
      <c r="K16" s="219"/>
      <c r="L16" s="219"/>
      <c r="M16" s="219"/>
      <c r="N16" s="219"/>
      <c r="O16" s="219"/>
      <c r="P16" s="219"/>
      <c r="Q16" s="219"/>
      <c r="R16" s="219"/>
      <c r="S16" s="219"/>
      <c r="T16" s="219"/>
      <c r="U16" s="219"/>
      <c r="V16" s="219"/>
      <c r="W16" s="210"/>
      <c r="X16" s="210"/>
      <c r="Y16" s="210"/>
      <c r="Z16" s="210"/>
      <c r="AA16" s="210"/>
      <c r="AB16" s="210"/>
      <c r="AC16" s="210"/>
      <c r="AD16" s="210"/>
      <c r="AE16" s="210" t="s">
        <v>183</v>
      </c>
      <c r="AF16" s="210"/>
      <c r="AG16" s="210"/>
      <c r="AH16" s="210"/>
      <c r="AI16" s="210"/>
      <c r="AJ16" s="210"/>
      <c r="AK16" s="210"/>
      <c r="AL16" s="210"/>
      <c r="AM16" s="210"/>
      <c r="AN16" s="210"/>
      <c r="AO16" s="210"/>
      <c r="AP16" s="210"/>
      <c r="AQ16" s="210"/>
      <c r="AR16" s="210"/>
      <c r="AS16" s="210"/>
      <c r="AT16" s="210"/>
      <c r="AU16" s="210"/>
      <c r="AV16" s="210"/>
      <c r="AW16" s="210"/>
      <c r="AX16" s="210"/>
      <c r="AY16" s="238" t="str">
        <f>C16</f>
        <v>Náklady spojené s vypracováním projektové dokumentace, většinou v obsahu a rozsahu projektové dokumentace pro provádění stavby, ale mohou zde být obsaženy i náklady na jiné stupně projektové dokumentace, pokud jsou součástí požadavků objednatele.</v>
      </c>
      <c r="AZ16" s="210"/>
      <c r="BA16" s="210"/>
      <c r="BB16" s="210"/>
      <c r="BC16" s="210"/>
      <c r="BD16" s="210"/>
      <c r="BE16" s="210"/>
      <c r="BF16" s="210"/>
    </row>
    <row r="17" spans="1:58" outlineLevel="1" x14ac:dyDescent="0.25">
      <c r="A17" s="230">
        <v>4</v>
      </c>
      <c r="B17" s="231" t="s">
        <v>191</v>
      </c>
      <c r="C17" s="242" t="s">
        <v>192</v>
      </c>
      <c r="D17" s="232" t="s">
        <v>178</v>
      </c>
      <c r="E17" s="233">
        <v>1</v>
      </c>
      <c r="F17" s="234"/>
      <c r="G17" s="235">
        <f>ROUND(E17*F17,2)</f>
        <v>0</v>
      </c>
      <c r="H17" s="234"/>
      <c r="I17" s="235">
        <f>ROUND(E17*H17,2)</f>
        <v>0</v>
      </c>
      <c r="J17" s="234"/>
      <c r="K17" s="235">
        <f>ROUND(E17*J17,2)</f>
        <v>0</v>
      </c>
      <c r="L17" s="235">
        <v>21</v>
      </c>
      <c r="M17" s="235">
        <f>G17*(1+L17/100)</f>
        <v>0</v>
      </c>
      <c r="N17" s="235">
        <v>0</v>
      </c>
      <c r="O17" s="235">
        <f>ROUND(E17*N17,2)</f>
        <v>0</v>
      </c>
      <c r="P17" s="235">
        <v>0</v>
      </c>
      <c r="Q17" s="235">
        <f>ROUND(E17*P17,2)</f>
        <v>0</v>
      </c>
      <c r="R17" s="236" t="s">
        <v>180</v>
      </c>
      <c r="S17" s="219">
        <v>0</v>
      </c>
      <c r="T17" s="219">
        <f>ROUND(E17*S17,2)</f>
        <v>0</v>
      </c>
      <c r="U17" s="219"/>
      <c r="V17" s="219" t="s">
        <v>181</v>
      </c>
      <c r="W17" s="210"/>
      <c r="X17" s="210"/>
      <c r="Y17" s="210"/>
      <c r="Z17" s="210"/>
      <c r="AA17" s="210"/>
      <c r="AB17" s="210"/>
      <c r="AC17" s="210"/>
      <c r="AD17" s="210"/>
      <c r="AE17" s="210" t="s">
        <v>182</v>
      </c>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row>
    <row r="18" spans="1:58" outlineLevel="1" x14ac:dyDescent="0.25">
      <c r="A18" s="217"/>
      <c r="B18" s="218"/>
      <c r="C18" s="243" t="s">
        <v>193</v>
      </c>
      <c r="D18" s="237"/>
      <c r="E18" s="237"/>
      <c r="F18" s="237"/>
      <c r="G18" s="237"/>
      <c r="H18" s="219"/>
      <c r="I18" s="219"/>
      <c r="J18" s="219"/>
      <c r="K18" s="219"/>
      <c r="L18" s="219"/>
      <c r="M18" s="219"/>
      <c r="N18" s="219"/>
      <c r="O18" s="219"/>
      <c r="P18" s="219"/>
      <c r="Q18" s="219"/>
      <c r="R18" s="219"/>
      <c r="S18" s="219"/>
      <c r="T18" s="219"/>
      <c r="U18" s="219"/>
      <c r="V18" s="219"/>
      <c r="W18" s="210"/>
      <c r="X18" s="210"/>
      <c r="Y18" s="210"/>
      <c r="Z18" s="210"/>
      <c r="AA18" s="210"/>
      <c r="AB18" s="210"/>
      <c r="AC18" s="210"/>
      <c r="AD18" s="210"/>
      <c r="AE18" s="210" t="s">
        <v>183</v>
      </c>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row>
    <row r="19" spans="1:58" outlineLevel="1" x14ac:dyDescent="0.25">
      <c r="A19" s="217"/>
      <c r="B19" s="218"/>
      <c r="C19" s="244" t="s">
        <v>194</v>
      </c>
      <c r="D19" s="239"/>
      <c r="E19" s="239"/>
      <c r="F19" s="239"/>
      <c r="G19" s="239"/>
      <c r="H19" s="219"/>
      <c r="I19" s="219"/>
      <c r="J19" s="219"/>
      <c r="K19" s="219"/>
      <c r="L19" s="219"/>
      <c r="M19" s="219"/>
      <c r="N19" s="219"/>
      <c r="O19" s="219"/>
      <c r="P19" s="219"/>
      <c r="Q19" s="219"/>
      <c r="R19" s="219"/>
      <c r="S19" s="219"/>
      <c r="T19" s="219"/>
      <c r="U19" s="219"/>
      <c r="V19" s="219"/>
      <c r="W19" s="210"/>
      <c r="X19" s="210"/>
      <c r="Y19" s="210"/>
      <c r="Z19" s="210"/>
      <c r="AA19" s="210"/>
      <c r="AB19" s="210"/>
      <c r="AC19" s="210"/>
      <c r="AD19" s="210"/>
      <c r="AE19" s="210" t="s">
        <v>183</v>
      </c>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row>
    <row r="20" spans="1:58" outlineLevel="1" x14ac:dyDescent="0.25">
      <c r="A20" s="217"/>
      <c r="B20" s="218"/>
      <c r="C20" s="244" t="s">
        <v>195</v>
      </c>
      <c r="D20" s="239"/>
      <c r="E20" s="239"/>
      <c r="F20" s="239"/>
      <c r="G20" s="239"/>
      <c r="H20" s="219"/>
      <c r="I20" s="219"/>
      <c r="J20" s="219"/>
      <c r="K20" s="219"/>
      <c r="L20" s="219"/>
      <c r="M20" s="219"/>
      <c r="N20" s="219"/>
      <c r="O20" s="219"/>
      <c r="P20" s="219"/>
      <c r="Q20" s="219"/>
      <c r="R20" s="219"/>
      <c r="S20" s="219"/>
      <c r="T20" s="219"/>
      <c r="U20" s="219"/>
      <c r="V20" s="219"/>
      <c r="W20" s="210"/>
      <c r="X20" s="210"/>
      <c r="Y20" s="210"/>
      <c r="Z20" s="210"/>
      <c r="AA20" s="210"/>
      <c r="AB20" s="210"/>
      <c r="AC20" s="210"/>
      <c r="AD20" s="210"/>
      <c r="AE20" s="210" t="s">
        <v>183</v>
      </c>
      <c r="AF20" s="210"/>
      <c r="AG20" s="210"/>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row>
    <row r="21" spans="1:58" outlineLevel="1" x14ac:dyDescent="0.25">
      <c r="A21" s="217"/>
      <c r="B21" s="218"/>
      <c r="C21" s="244" t="s">
        <v>196</v>
      </c>
      <c r="D21" s="239"/>
      <c r="E21" s="239"/>
      <c r="F21" s="239"/>
      <c r="G21" s="239"/>
      <c r="H21" s="219"/>
      <c r="I21" s="219"/>
      <c r="J21" s="219"/>
      <c r="K21" s="219"/>
      <c r="L21" s="219"/>
      <c r="M21" s="219"/>
      <c r="N21" s="219"/>
      <c r="O21" s="219"/>
      <c r="P21" s="219"/>
      <c r="Q21" s="219"/>
      <c r="R21" s="219"/>
      <c r="S21" s="219"/>
      <c r="T21" s="219"/>
      <c r="U21" s="219"/>
      <c r="V21" s="219"/>
      <c r="W21" s="210"/>
      <c r="X21" s="210"/>
      <c r="Y21" s="210"/>
      <c r="Z21" s="210"/>
      <c r="AA21" s="210"/>
      <c r="AB21" s="210"/>
      <c r="AC21" s="210"/>
      <c r="AD21" s="210"/>
      <c r="AE21" s="210" t="s">
        <v>183</v>
      </c>
      <c r="AF21" s="210"/>
      <c r="AG21" s="210"/>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row>
    <row r="22" spans="1:58" outlineLevel="1" x14ac:dyDescent="0.25">
      <c r="A22" s="217"/>
      <c r="B22" s="218"/>
      <c r="C22" s="244" t="s">
        <v>197</v>
      </c>
      <c r="D22" s="239"/>
      <c r="E22" s="239"/>
      <c r="F22" s="239"/>
      <c r="G22" s="239"/>
      <c r="H22" s="219"/>
      <c r="I22" s="219"/>
      <c r="J22" s="219"/>
      <c r="K22" s="219"/>
      <c r="L22" s="219"/>
      <c r="M22" s="219"/>
      <c r="N22" s="219"/>
      <c r="O22" s="219"/>
      <c r="P22" s="219"/>
      <c r="Q22" s="219"/>
      <c r="R22" s="219"/>
      <c r="S22" s="219"/>
      <c r="T22" s="219"/>
      <c r="U22" s="219"/>
      <c r="V22" s="219"/>
      <c r="W22" s="210"/>
      <c r="X22" s="210"/>
      <c r="Y22" s="210"/>
      <c r="Z22" s="210"/>
      <c r="AA22" s="210"/>
      <c r="AB22" s="210"/>
      <c r="AC22" s="210"/>
      <c r="AD22" s="210"/>
      <c r="AE22" s="210" t="s">
        <v>183</v>
      </c>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row>
    <row r="23" spans="1:58" outlineLevel="1" x14ac:dyDescent="0.25">
      <c r="A23" s="230">
        <v>5</v>
      </c>
      <c r="B23" s="231" t="s">
        <v>198</v>
      </c>
      <c r="C23" s="242" t="s">
        <v>199</v>
      </c>
      <c r="D23" s="232" t="s">
        <v>178</v>
      </c>
      <c r="E23" s="233">
        <v>1</v>
      </c>
      <c r="F23" s="234"/>
      <c r="G23" s="235">
        <f>ROUND(E23*F23,2)</f>
        <v>0</v>
      </c>
      <c r="H23" s="234"/>
      <c r="I23" s="235">
        <f>ROUND(E23*H23,2)</f>
        <v>0</v>
      </c>
      <c r="J23" s="234"/>
      <c r="K23" s="235">
        <f>ROUND(E23*J23,2)</f>
        <v>0</v>
      </c>
      <c r="L23" s="235">
        <v>21</v>
      </c>
      <c r="M23" s="235">
        <f>G23*(1+L23/100)</f>
        <v>0</v>
      </c>
      <c r="N23" s="235">
        <v>0</v>
      </c>
      <c r="O23" s="235">
        <f>ROUND(E23*N23,2)</f>
        <v>0</v>
      </c>
      <c r="P23" s="235">
        <v>0</v>
      </c>
      <c r="Q23" s="235">
        <f>ROUND(E23*P23,2)</f>
        <v>0</v>
      </c>
      <c r="R23" s="236" t="s">
        <v>180</v>
      </c>
      <c r="S23" s="219">
        <v>0</v>
      </c>
      <c r="T23" s="219">
        <f>ROUND(E23*S23,2)</f>
        <v>0</v>
      </c>
      <c r="U23" s="219"/>
      <c r="V23" s="219" t="s">
        <v>181</v>
      </c>
      <c r="W23" s="210"/>
      <c r="X23" s="210"/>
      <c r="Y23" s="210"/>
      <c r="Z23" s="210"/>
      <c r="AA23" s="210"/>
      <c r="AB23" s="210"/>
      <c r="AC23" s="210"/>
      <c r="AD23" s="210"/>
      <c r="AE23" s="210" t="s">
        <v>182</v>
      </c>
      <c r="AF23" s="210"/>
      <c r="AG23" s="210"/>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row>
    <row r="24" spans="1:58" ht="21" outlineLevel="1" x14ac:dyDescent="0.25">
      <c r="A24" s="217"/>
      <c r="B24" s="218"/>
      <c r="C24" s="243" t="s">
        <v>200</v>
      </c>
      <c r="D24" s="237"/>
      <c r="E24" s="237"/>
      <c r="F24" s="237"/>
      <c r="G24" s="237"/>
      <c r="H24" s="219"/>
      <c r="I24" s="219"/>
      <c r="J24" s="219"/>
      <c r="K24" s="219"/>
      <c r="L24" s="219"/>
      <c r="M24" s="219"/>
      <c r="N24" s="219"/>
      <c r="O24" s="219"/>
      <c r="P24" s="219"/>
      <c r="Q24" s="219"/>
      <c r="R24" s="219"/>
      <c r="S24" s="219"/>
      <c r="T24" s="219"/>
      <c r="U24" s="219"/>
      <c r="V24" s="219"/>
      <c r="W24" s="210"/>
      <c r="X24" s="210"/>
      <c r="Y24" s="210"/>
      <c r="Z24" s="210"/>
      <c r="AA24" s="210"/>
      <c r="AB24" s="210"/>
      <c r="AC24" s="210"/>
      <c r="AD24" s="210"/>
      <c r="AE24" s="210" t="s">
        <v>183</v>
      </c>
      <c r="AF24" s="210"/>
      <c r="AG24" s="210"/>
      <c r="AH24" s="210"/>
      <c r="AI24" s="210"/>
      <c r="AJ24" s="210"/>
      <c r="AK24" s="210"/>
      <c r="AL24" s="210"/>
      <c r="AM24" s="210"/>
      <c r="AN24" s="210"/>
      <c r="AO24" s="210"/>
      <c r="AP24" s="210"/>
      <c r="AQ24" s="210"/>
      <c r="AR24" s="210"/>
      <c r="AS24" s="210"/>
      <c r="AT24" s="210"/>
      <c r="AU24" s="210"/>
      <c r="AV24" s="210"/>
      <c r="AW24" s="210"/>
      <c r="AX24" s="210"/>
      <c r="AY24" s="238" t="str">
        <f>C24</f>
        <v>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v>
      </c>
      <c r="AZ24" s="210"/>
      <c r="BA24" s="210"/>
      <c r="BB24" s="210"/>
      <c r="BC24" s="210"/>
      <c r="BD24" s="210"/>
      <c r="BE24" s="210"/>
      <c r="BF24" s="210"/>
    </row>
    <row r="25" spans="1:58" outlineLevel="1" x14ac:dyDescent="0.25">
      <c r="A25" s="230">
        <v>6</v>
      </c>
      <c r="B25" s="231" t="s">
        <v>201</v>
      </c>
      <c r="C25" s="242" t="s">
        <v>202</v>
      </c>
      <c r="D25" s="232" t="s">
        <v>178</v>
      </c>
      <c r="E25" s="233">
        <v>1</v>
      </c>
      <c r="F25" s="234"/>
      <c r="G25" s="235">
        <f>ROUND(E25*F25,2)</f>
        <v>0</v>
      </c>
      <c r="H25" s="234"/>
      <c r="I25" s="235">
        <f>ROUND(E25*H25,2)</f>
        <v>0</v>
      </c>
      <c r="J25" s="234"/>
      <c r="K25" s="235">
        <f>ROUND(E25*J25,2)</f>
        <v>0</v>
      </c>
      <c r="L25" s="235">
        <v>21</v>
      </c>
      <c r="M25" s="235">
        <f>G25*(1+L25/100)</f>
        <v>0</v>
      </c>
      <c r="N25" s="235">
        <v>0</v>
      </c>
      <c r="O25" s="235">
        <f>ROUND(E25*N25,2)</f>
        <v>0</v>
      </c>
      <c r="P25" s="235">
        <v>0</v>
      </c>
      <c r="Q25" s="235">
        <f>ROUND(E25*P25,2)</f>
        <v>0</v>
      </c>
      <c r="R25" s="236" t="s">
        <v>180</v>
      </c>
      <c r="S25" s="219">
        <v>0</v>
      </c>
      <c r="T25" s="219">
        <f>ROUND(E25*S25,2)</f>
        <v>0</v>
      </c>
      <c r="U25" s="219"/>
      <c r="V25" s="219" t="s">
        <v>181</v>
      </c>
      <c r="W25" s="210"/>
      <c r="X25" s="210"/>
      <c r="Y25" s="210"/>
      <c r="Z25" s="210"/>
      <c r="AA25" s="210"/>
      <c r="AB25" s="210"/>
      <c r="AC25" s="210"/>
      <c r="AD25" s="210"/>
      <c r="AE25" s="210" t="s">
        <v>182</v>
      </c>
      <c r="AF25" s="210"/>
      <c r="AG25" s="210"/>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row>
    <row r="26" spans="1:58" ht="21" outlineLevel="1" x14ac:dyDescent="0.25">
      <c r="A26" s="217"/>
      <c r="B26" s="218"/>
      <c r="C26" s="243" t="s">
        <v>218</v>
      </c>
      <c r="D26" s="237"/>
      <c r="E26" s="237"/>
      <c r="F26" s="237"/>
      <c r="G26" s="237"/>
      <c r="H26" s="219"/>
      <c r="I26" s="219"/>
      <c r="J26" s="219"/>
      <c r="K26" s="219"/>
      <c r="L26" s="219"/>
      <c r="M26" s="219"/>
      <c r="N26" s="219"/>
      <c r="O26" s="219"/>
      <c r="P26" s="219"/>
      <c r="Q26" s="219"/>
      <c r="R26" s="219"/>
      <c r="S26" s="219"/>
      <c r="T26" s="219"/>
      <c r="U26" s="219"/>
      <c r="V26" s="219"/>
      <c r="W26" s="210"/>
      <c r="X26" s="210"/>
      <c r="Y26" s="210"/>
      <c r="Z26" s="210"/>
      <c r="AA26" s="210"/>
      <c r="AB26" s="210"/>
      <c r="AC26" s="210"/>
      <c r="AD26" s="210"/>
      <c r="AE26" s="210" t="s">
        <v>183</v>
      </c>
      <c r="AF26" s="210"/>
      <c r="AG26" s="210"/>
      <c r="AH26" s="210"/>
      <c r="AI26" s="210"/>
      <c r="AJ26" s="210"/>
      <c r="AK26" s="210"/>
      <c r="AL26" s="210"/>
      <c r="AM26" s="210"/>
      <c r="AN26" s="210"/>
      <c r="AO26" s="210"/>
      <c r="AP26" s="210"/>
      <c r="AQ26" s="210"/>
      <c r="AR26" s="210"/>
      <c r="AS26" s="210"/>
      <c r="AT26" s="210"/>
      <c r="AU26" s="210"/>
      <c r="AV26" s="210"/>
      <c r="AW26" s="210"/>
      <c r="AX26" s="210"/>
      <c r="AY26" s="238" t="str">
        <f>C26</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AZ26" s="210"/>
      <c r="BA26" s="210"/>
      <c r="BB26" s="210"/>
      <c r="BC26" s="210"/>
      <c r="BD26" s="210"/>
      <c r="BE26" s="210"/>
      <c r="BF26" s="210"/>
    </row>
    <row r="27" spans="1:58" outlineLevel="1" x14ac:dyDescent="0.25">
      <c r="A27" s="217"/>
      <c r="B27" s="218"/>
      <c r="C27" s="244" t="s">
        <v>203</v>
      </c>
      <c r="D27" s="239"/>
      <c r="E27" s="239"/>
      <c r="F27" s="239"/>
      <c r="G27" s="239"/>
      <c r="H27" s="219"/>
      <c r="I27" s="219"/>
      <c r="J27" s="219"/>
      <c r="K27" s="219"/>
      <c r="L27" s="219"/>
      <c r="M27" s="219"/>
      <c r="N27" s="219"/>
      <c r="O27" s="219"/>
      <c r="P27" s="219"/>
      <c r="Q27" s="219"/>
      <c r="R27" s="219"/>
      <c r="S27" s="219"/>
      <c r="T27" s="219"/>
      <c r="U27" s="219"/>
      <c r="V27" s="219"/>
      <c r="W27" s="210"/>
      <c r="X27" s="210"/>
      <c r="Y27" s="210"/>
      <c r="Z27" s="210"/>
      <c r="AA27" s="210"/>
      <c r="AB27" s="210"/>
      <c r="AC27" s="210"/>
      <c r="AD27" s="210"/>
      <c r="AE27" s="210" t="s">
        <v>183</v>
      </c>
      <c r="AF27" s="210"/>
      <c r="AG27" s="210"/>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row>
    <row r="28" spans="1:58" outlineLevel="1" x14ac:dyDescent="0.25">
      <c r="A28" s="230">
        <v>7</v>
      </c>
      <c r="B28" s="231" t="s">
        <v>204</v>
      </c>
      <c r="C28" s="242" t="s">
        <v>205</v>
      </c>
      <c r="D28" s="232" t="s">
        <v>178</v>
      </c>
      <c r="E28" s="233">
        <v>1</v>
      </c>
      <c r="F28" s="234"/>
      <c r="G28" s="235">
        <f>ROUND(E28*F28,2)</f>
        <v>0</v>
      </c>
      <c r="H28" s="234"/>
      <c r="I28" s="235">
        <f>ROUND(E28*H28,2)</f>
        <v>0</v>
      </c>
      <c r="J28" s="234"/>
      <c r="K28" s="235">
        <f>ROUND(E28*J28,2)</f>
        <v>0</v>
      </c>
      <c r="L28" s="235">
        <v>21</v>
      </c>
      <c r="M28" s="235">
        <f>G28*(1+L28/100)</f>
        <v>0</v>
      </c>
      <c r="N28" s="235">
        <v>0</v>
      </c>
      <c r="O28" s="235">
        <f>ROUND(E28*N28,2)</f>
        <v>0</v>
      </c>
      <c r="P28" s="235">
        <v>0</v>
      </c>
      <c r="Q28" s="235">
        <f>ROUND(E28*P28,2)</f>
        <v>0</v>
      </c>
      <c r="R28" s="236" t="s">
        <v>180</v>
      </c>
      <c r="S28" s="219">
        <v>0</v>
      </c>
      <c r="T28" s="219">
        <f>ROUND(E28*S28,2)</f>
        <v>0</v>
      </c>
      <c r="U28" s="219"/>
      <c r="V28" s="219" t="s">
        <v>181</v>
      </c>
      <c r="W28" s="210"/>
      <c r="X28" s="210"/>
      <c r="Y28" s="210"/>
      <c r="Z28" s="210"/>
      <c r="AA28" s="210"/>
      <c r="AB28" s="210"/>
      <c r="AC28" s="210"/>
      <c r="AD28" s="210"/>
      <c r="AE28" s="210" t="s">
        <v>182</v>
      </c>
      <c r="AF28" s="210"/>
      <c r="AG28" s="210"/>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row>
    <row r="29" spans="1:58" ht="21" outlineLevel="1" x14ac:dyDescent="0.25">
      <c r="A29" s="217"/>
      <c r="B29" s="218"/>
      <c r="C29" s="243" t="s">
        <v>206</v>
      </c>
      <c r="D29" s="237"/>
      <c r="E29" s="237"/>
      <c r="F29" s="237"/>
      <c r="G29" s="237"/>
      <c r="H29" s="219"/>
      <c r="I29" s="219"/>
      <c r="J29" s="219"/>
      <c r="K29" s="219"/>
      <c r="L29" s="219"/>
      <c r="M29" s="219"/>
      <c r="N29" s="219"/>
      <c r="O29" s="219"/>
      <c r="P29" s="219"/>
      <c r="Q29" s="219"/>
      <c r="R29" s="219"/>
      <c r="S29" s="219"/>
      <c r="T29" s="219"/>
      <c r="U29" s="219"/>
      <c r="V29" s="219"/>
      <c r="W29" s="210"/>
      <c r="X29" s="210"/>
      <c r="Y29" s="210"/>
      <c r="Z29" s="210"/>
      <c r="AA29" s="210"/>
      <c r="AB29" s="210"/>
      <c r="AC29" s="210"/>
      <c r="AD29" s="210"/>
      <c r="AE29" s="210" t="s">
        <v>183</v>
      </c>
      <c r="AF29" s="210"/>
      <c r="AG29" s="210"/>
      <c r="AH29" s="210"/>
      <c r="AI29" s="210"/>
      <c r="AJ29" s="210"/>
      <c r="AK29" s="210"/>
      <c r="AL29" s="210"/>
      <c r="AM29" s="210"/>
      <c r="AN29" s="210"/>
      <c r="AO29" s="210"/>
      <c r="AP29" s="210"/>
      <c r="AQ29" s="210"/>
      <c r="AR29" s="210"/>
      <c r="AS29" s="210"/>
      <c r="AT29" s="210"/>
      <c r="AU29" s="210"/>
      <c r="AV29" s="210"/>
      <c r="AW29" s="210"/>
      <c r="AX29" s="210"/>
      <c r="AY29" s="238" t="str">
        <f>C29</f>
        <v>Náklady zhotovitele, související s prováděním zkoušek a revizí předepsaných technickými normami nebo objednatelem a které jsou pro provedení díla nezbytné.</v>
      </c>
      <c r="AZ29" s="210"/>
      <c r="BA29" s="210"/>
      <c r="BB29" s="210"/>
      <c r="BC29" s="210"/>
      <c r="BD29" s="210"/>
      <c r="BE29" s="210"/>
      <c r="BF29" s="210"/>
    </row>
    <row r="30" spans="1:58" outlineLevel="1" x14ac:dyDescent="0.25">
      <c r="A30" s="230">
        <v>8</v>
      </c>
      <c r="B30" s="231" t="s">
        <v>207</v>
      </c>
      <c r="C30" s="242" t="s">
        <v>208</v>
      </c>
      <c r="D30" s="232" t="s">
        <v>178</v>
      </c>
      <c r="E30" s="233">
        <v>1</v>
      </c>
      <c r="F30" s="234"/>
      <c r="G30" s="235">
        <f>ROUND(E30*F30,2)</f>
        <v>0</v>
      </c>
      <c r="H30" s="234"/>
      <c r="I30" s="235">
        <f>ROUND(E30*H30,2)</f>
        <v>0</v>
      </c>
      <c r="J30" s="234"/>
      <c r="K30" s="235">
        <f>ROUND(E30*J30,2)</f>
        <v>0</v>
      </c>
      <c r="L30" s="235">
        <v>21</v>
      </c>
      <c r="M30" s="235">
        <f>G30*(1+L30/100)</f>
        <v>0</v>
      </c>
      <c r="N30" s="235">
        <v>0</v>
      </c>
      <c r="O30" s="235">
        <f>ROUND(E30*N30,2)</f>
        <v>0</v>
      </c>
      <c r="P30" s="235">
        <v>0</v>
      </c>
      <c r="Q30" s="235">
        <f>ROUND(E30*P30,2)</f>
        <v>0</v>
      </c>
      <c r="R30" s="236" t="s">
        <v>180</v>
      </c>
      <c r="S30" s="219">
        <v>0</v>
      </c>
      <c r="T30" s="219">
        <f>ROUND(E30*S30,2)</f>
        <v>0</v>
      </c>
      <c r="U30" s="219"/>
      <c r="V30" s="219" t="s">
        <v>181</v>
      </c>
      <c r="W30" s="210"/>
      <c r="X30" s="210"/>
      <c r="Y30" s="210"/>
      <c r="Z30" s="210"/>
      <c r="AA30" s="210"/>
      <c r="AB30" s="210"/>
      <c r="AC30" s="210"/>
      <c r="AD30" s="210"/>
      <c r="AE30" s="210" t="s">
        <v>182</v>
      </c>
      <c r="AF30" s="210"/>
      <c r="AG30" s="210"/>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row>
    <row r="31" spans="1:58" outlineLevel="1" x14ac:dyDescent="0.25">
      <c r="A31" s="217"/>
      <c r="B31" s="218"/>
      <c r="C31" s="243" t="s">
        <v>209</v>
      </c>
      <c r="D31" s="237"/>
      <c r="E31" s="237"/>
      <c r="F31" s="237"/>
      <c r="G31" s="237"/>
      <c r="H31" s="219"/>
      <c r="I31" s="219"/>
      <c r="J31" s="219"/>
      <c r="K31" s="219"/>
      <c r="L31" s="219"/>
      <c r="M31" s="219"/>
      <c r="N31" s="219"/>
      <c r="O31" s="219"/>
      <c r="P31" s="219"/>
      <c r="Q31" s="219"/>
      <c r="R31" s="219"/>
      <c r="S31" s="219"/>
      <c r="T31" s="219"/>
      <c r="U31" s="219"/>
      <c r="V31" s="219"/>
      <c r="W31" s="210"/>
      <c r="X31" s="210"/>
      <c r="Y31" s="210"/>
      <c r="Z31" s="210"/>
      <c r="AA31" s="210"/>
      <c r="AB31" s="210"/>
      <c r="AC31" s="210"/>
      <c r="AD31" s="210"/>
      <c r="AE31" s="210" t="s">
        <v>183</v>
      </c>
      <c r="AF31" s="210"/>
      <c r="AG31" s="210"/>
      <c r="AH31" s="210"/>
      <c r="AI31" s="210"/>
      <c r="AJ31" s="210"/>
      <c r="AK31" s="210"/>
      <c r="AL31" s="210"/>
      <c r="AM31" s="210"/>
      <c r="AN31" s="210"/>
      <c r="AO31" s="210"/>
      <c r="AP31" s="210"/>
      <c r="AQ31" s="210"/>
      <c r="AR31" s="210"/>
      <c r="AS31" s="210"/>
      <c r="AT31" s="210"/>
      <c r="AU31" s="210"/>
      <c r="AV31" s="210"/>
      <c r="AW31" s="210"/>
      <c r="AX31" s="210"/>
      <c r="AY31" s="238" t="str">
        <f>C31</f>
        <v>Náklady na provedení skutečného zaměření stavby v rozsahu nezbytném pro zápis změny do katastru nemovitostí.</v>
      </c>
      <c r="AZ31" s="210"/>
      <c r="BA31" s="210"/>
      <c r="BB31" s="210"/>
      <c r="BC31" s="210"/>
      <c r="BD31" s="210"/>
      <c r="BE31" s="210"/>
      <c r="BF31" s="210"/>
    </row>
    <row r="32" spans="1:58" outlineLevel="1" x14ac:dyDescent="0.25">
      <c r="A32" s="230">
        <v>9</v>
      </c>
      <c r="B32" s="231" t="s">
        <v>210</v>
      </c>
      <c r="C32" s="242" t="s">
        <v>211</v>
      </c>
      <c r="D32" s="232" t="s">
        <v>178</v>
      </c>
      <c r="E32" s="233">
        <v>1</v>
      </c>
      <c r="F32" s="234"/>
      <c r="G32" s="235">
        <f>ROUND(E32*F32,2)</f>
        <v>0</v>
      </c>
      <c r="H32" s="234"/>
      <c r="I32" s="235">
        <f>ROUND(E32*H32,2)</f>
        <v>0</v>
      </c>
      <c r="J32" s="234"/>
      <c r="K32" s="235">
        <f>ROUND(E32*J32,2)</f>
        <v>0</v>
      </c>
      <c r="L32" s="235">
        <v>21</v>
      </c>
      <c r="M32" s="235">
        <f>G32*(1+L32/100)</f>
        <v>0</v>
      </c>
      <c r="N32" s="235">
        <v>0</v>
      </c>
      <c r="O32" s="235">
        <f>ROUND(E32*N32,2)</f>
        <v>0</v>
      </c>
      <c r="P32" s="235">
        <v>0</v>
      </c>
      <c r="Q32" s="235">
        <f>ROUND(E32*P32,2)</f>
        <v>0</v>
      </c>
      <c r="R32" s="236" t="s">
        <v>180</v>
      </c>
      <c r="S32" s="219">
        <v>0</v>
      </c>
      <c r="T32" s="219">
        <f>ROUND(E32*S32,2)</f>
        <v>0</v>
      </c>
      <c r="U32" s="219"/>
      <c r="V32" s="219" t="s">
        <v>181</v>
      </c>
      <c r="W32" s="210"/>
      <c r="X32" s="210"/>
      <c r="Y32" s="210"/>
      <c r="Z32" s="210"/>
      <c r="AA32" s="210"/>
      <c r="AB32" s="210"/>
      <c r="AC32" s="210"/>
      <c r="AD32" s="210"/>
      <c r="AE32" s="210" t="s">
        <v>182</v>
      </c>
      <c r="AF32" s="210"/>
      <c r="AG32" s="210"/>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row>
    <row r="33" spans="1:58" outlineLevel="1" x14ac:dyDescent="0.25">
      <c r="A33" s="217"/>
      <c r="B33" s="218"/>
      <c r="C33" s="243" t="s">
        <v>212</v>
      </c>
      <c r="D33" s="237"/>
      <c r="E33" s="237"/>
      <c r="F33" s="237"/>
      <c r="G33" s="237"/>
      <c r="H33" s="219"/>
      <c r="I33" s="219"/>
      <c r="J33" s="219"/>
      <c r="K33" s="219"/>
      <c r="L33" s="219"/>
      <c r="M33" s="219"/>
      <c r="N33" s="219"/>
      <c r="O33" s="219"/>
      <c r="P33" s="219"/>
      <c r="Q33" s="219"/>
      <c r="R33" s="219"/>
      <c r="S33" s="219"/>
      <c r="T33" s="219"/>
      <c r="U33" s="219"/>
      <c r="V33" s="219"/>
      <c r="W33" s="210"/>
      <c r="X33" s="210"/>
      <c r="Y33" s="210"/>
      <c r="Z33" s="210"/>
      <c r="AA33" s="210"/>
      <c r="AB33" s="210"/>
      <c r="AC33" s="210"/>
      <c r="AD33" s="210"/>
      <c r="AE33" s="210" t="s">
        <v>183</v>
      </c>
      <c r="AF33" s="210"/>
      <c r="AG33" s="210"/>
      <c r="AH33" s="210"/>
      <c r="AI33" s="210"/>
      <c r="AJ33" s="210"/>
      <c r="AK33" s="210"/>
      <c r="AL33" s="210"/>
      <c r="AM33" s="210"/>
      <c r="AN33" s="210"/>
      <c r="AO33" s="210"/>
      <c r="AP33" s="210"/>
      <c r="AQ33" s="210"/>
      <c r="AR33" s="210"/>
      <c r="AS33" s="210"/>
      <c r="AT33" s="210"/>
      <c r="AU33" s="210"/>
      <c r="AV33" s="210"/>
      <c r="AW33" s="210"/>
      <c r="AX33" s="210"/>
      <c r="AY33" s="238" t="str">
        <f>C33</f>
        <v>Náklady na vyhotovení dokumentace skutečného provedení stavby a její předání objednateli v požadované formě a požadovaném počtu.</v>
      </c>
      <c r="AZ33" s="210"/>
      <c r="BA33" s="210"/>
      <c r="BB33" s="210"/>
      <c r="BC33" s="210"/>
      <c r="BD33" s="210"/>
      <c r="BE33" s="210"/>
      <c r="BF33" s="210"/>
    </row>
    <row r="34" spans="1:58" outlineLevel="1" x14ac:dyDescent="0.25">
      <c r="A34" s="230">
        <v>10</v>
      </c>
      <c r="B34" s="231" t="s">
        <v>213</v>
      </c>
      <c r="C34" s="242" t="s">
        <v>214</v>
      </c>
      <c r="D34" s="232" t="s">
        <v>178</v>
      </c>
      <c r="E34" s="233">
        <v>1</v>
      </c>
      <c r="F34" s="234"/>
      <c r="G34" s="235">
        <f>ROUND(E34*F34,2)</f>
        <v>0</v>
      </c>
      <c r="H34" s="234"/>
      <c r="I34" s="235">
        <f>ROUND(E34*H34,2)</f>
        <v>0</v>
      </c>
      <c r="J34" s="234"/>
      <c r="K34" s="235">
        <f>ROUND(E34*J34,2)</f>
        <v>0</v>
      </c>
      <c r="L34" s="235">
        <v>21</v>
      </c>
      <c r="M34" s="235">
        <f>G34*(1+L34/100)</f>
        <v>0</v>
      </c>
      <c r="N34" s="235">
        <v>0</v>
      </c>
      <c r="O34" s="235">
        <f>ROUND(E34*N34,2)</f>
        <v>0</v>
      </c>
      <c r="P34" s="235">
        <v>0</v>
      </c>
      <c r="Q34" s="235">
        <f>ROUND(E34*P34,2)</f>
        <v>0</v>
      </c>
      <c r="R34" s="236" t="s">
        <v>180</v>
      </c>
      <c r="S34" s="219">
        <v>0</v>
      </c>
      <c r="T34" s="219">
        <f>ROUND(E34*S34,2)</f>
        <v>0</v>
      </c>
      <c r="U34" s="219"/>
      <c r="V34" s="219" t="s">
        <v>181</v>
      </c>
      <c r="W34" s="210"/>
      <c r="X34" s="210"/>
      <c r="Y34" s="210"/>
      <c r="Z34" s="210"/>
      <c r="AA34" s="210"/>
      <c r="AB34" s="210"/>
      <c r="AC34" s="210"/>
      <c r="AD34" s="210"/>
      <c r="AE34" s="210" t="s">
        <v>182</v>
      </c>
      <c r="AF34" s="210"/>
      <c r="AG34" s="210"/>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row>
    <row r="35" spans="1:58" ht="21" outlineLevel="1" x14ac:dyDescent="0.25">
      <c r="A35" s="217"/>
      <c r="B35" s="218"/>
      <c r="C35" s="243" t="s">
        <v>215</v>
      </c>
      <c r="D35" s="237"/>
      <c r="E35" s="237"/>
      <c r="F35" s="237"/>
      <c r="G35" s="237"/>
      <c r="H35" s="219"/>
      <c r="I35" s="219"/>
      <c r="J35" s="219"/>
      <c r="K35" s="219"/>
      <c r="L35" s="219"/>
      <c r="M35" s="219"/>
      <c r="N35" s="219"/>
      <c r="O35" s="219"/>
      <c r="P35" s="219"/>
      <c r="Q35" s="219"/>
      <c r="R35" s="219"/>
      <c r="S35" s="219"/>
      <c r="T35" s="219"/>
      <c r="U35" s="219"/>
      <c r="V35" s="219"/>
      <c r="W35" s="210"/>
      <c r="X35" s="210"/>
      <c r="Y35" s="210"/>
      <c r="Z35" s="210"/>
      <c r="AA35" s="210"/>
      <c r="AB35" s="210"/>
      <c r="AC35" s="210"/>
      <c r="AD35" s="210"/>
      <c r="AE35" s="210" t="s">
        <v>183</v>
      </c>
      <c r="AF35" s="210"/>
      <c r="AG35" s="210"/>
      <c r="AH35" s="210"/>
      <c r="AI35" s="210"/>
      <c r="AJ35" s="210"/>
      <c r="AK35" s="210"/>
      <c r="AL35" s="210"/>
      <c r="AM35" s="210"/>
      <c r="AN35" s="210"/>
      <c r="AO35" s="210"/>
      <c r="AP35" s="210"/>
      <c r="AQ35" s="210"/>
      <c r="AR35" s="210"/>
      <c r="AS35" s="210"/>
      <c r="AT35" s="210"/>
      <c r="AU35" s="210"/>
      <c r="AV35" s="210"/>
      <c r="AW35" s="210"/>
      <c r="AX35" s="210"/>
      <c r="AY35" s="238" t="str">
        <f>C35</f>
        <v>Náklady spojené s povinnou publicitou, pokud ji objednatel požaduje. Zahrnuje zejména náklady na propagační a informační billboardy, tabule, internetovou propagaci, tiskoviny vč. informačních tabulí a fotodokumentace stavby</v>
      </c>
      <c r="AZ35" s="210"/>
      <c r="BA35" s="210"/>
      <c r="BB35" s="210"/>
      <c r="BC35" s="210"/>
      <c r="BD35" s="210"/>
      <c r="BE35" s="210"/>
      <c r="BF35" s="210"/>
    </row>
    <row r="36" spans="1:58" x14ac:dyDescent="0.25">
      <c r="A36" s="3"/>
      <c r="B36" s="4"/>
      <c r="C36" s="245"/>
      <c r="D36" s="6"/>
      <c r="E36" s="3"/>
      <c r="F36" s="3"/>
      <c r="G36" s="3"/>
      <c r="H36" s="3"/>
      <c r="I36" s="3"/>
      <c r="J36" s="3"/>
      <c r="K36" s="3"/>
      <c r="L36" s="3"/>
      <c r="M36" s="3"/>
      <c r="N36" s="3"/>
      <c r="O36" s="3"/>
      <c r="P36" s="3"/>
      <c r="Q36" s="3"/>
      <c r="R36" s="3"/>
      <c r="S36" s="3"/>
      <c r="T36" s="3"/>
      <c r="U36" s="3"/>
      <c r="V36" s="3"/>
      <c r="AC36">
        <v>15</v>
      </c>
      <c r="AD36">
        <v>21</v>
      </c>
      <c r="AE36" t="s">
        <v>163</v>
      </c>
    </row>
    <row r="37" spans="1:58" x14ac:dyDescent="0.25">
      <c r="A37" s="213"/>
      <c r="B37" s="214" t="s">
        <v>29</v>
      </c>
      <c r="C37" s="246"/>
      <c r="D37" s="215"/>
      <c r="E37" s="216"/>
      <c r="F37" s="216"/>
      <c r="G37" s="240">
        <f>G8+G14</f>
        <v>0</v>
      </c>
      <c r="H37" s="3"/>
      <c r="I37" s="3"/>
      <c r="J37" s="3"/>
      <c r="K37" s="3"/>
      <c r="L37" s="3"/>
      <c r="M37" s="3"/>
      <c r="N37" s="3"/>
      <c r="O37" s="3"/>
      <c r="P37" s="3"/>
      <c r="Q37" s="3"/>
      <c r="R37" s="3"/>
      <c r="S37" s="3"/>
      <c r="T37" s="3"/>
      <c r="U37" s="3"/>
      <c r="V37" s="3"/>
      <c r="AC37">
        <f>SUMIF(L7:L35,AC36,G7:G35)</f>
        <v>0</v>
      </c>
      <c r="AD37">
        <f>SUMIF(L7:L35,AD36,G7:G35)</f>
        <v>0</v>
      </c>
      <c r="AE37" t="s">
        <v>216</v>
      </c>
    </row>
    <row r="38" spans="1:58" x14ac:dyDescent="0.25">
      <c r="C38" s="247"/>
      <c r="D38" s="10"/>
      <c r="AE38" t="s">
        <v>219</v>
      </c>
    </row>
    <row r="39" spans="1:58" x14ac:dyDescent="0.25">
      <c r="D39" s="10"/>
    </row>
    <row r="40" spans="1:58" x14ac:dyDescent="0.25">
      <c r="D40" s="10"/>
    </row>
    <row r="41" spans="1:58" x14ac:dyDescent="0.25">
      <c r="D41" s="10"/>
    </row>
    <row r="42" spans="1:58" x14ac:dyDescent="0.25">
      <c r="D42" s="10"/>
    </row>
    <row r="43" spans="1:58" x14ac:dyDescent="0.25">
      <c r="D43" s="10"/>
    </row>
    <row r="44" spans="1:58" x14ac:dyDescent="0.25">
      <c r="D44" s="10"/>
    </row>
    <row r="45" spans="1:58" x14ac:dyDescent="0.25">
      <c r="D45" s="10"/>
    </row>
    <row r="46" spans="1:58" x14ac:dyDescent="0.25">
      <c r="D46" s="10"/>
    </row>
    <row r="47" spans="1:58" x14ac:dyDescent="0.25">
      <c r="D47" s="10"/>
    </row>
    <row r="48" spans="1:58"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yCoOTHPLZCcRxlD2XguPXk+vsX2GdHtxCfpD5i1diOK6I0VUx/Zc1F+sisY8PI+PtG2J3LB9nzWr0tCgeJUgJg==" saltValue="tESWnxE8vinPSnHH1CIrKg==" spinCount="100000" sheet="1"/>
  <mergeCells count="20">
    <mergeCell ref="C33:G33"/>
    <mergeCell ref="C35:G35"/>
    <mergeCell ref="C22:G22"/>
    <mergeCell ref="C24:G24"/>
    <mergeCell ref="C26:G26"/>
    <mergeCell ref="C27:G27"/>
    <mergeCell ref="C29:G29"/>
    <mergeCell ref="C31:G31"/>
    <mergeCell ref="C13:G13"/>
    <mergeCell ref="C16:G16"/>
    <mergeCell ref="C18:G18"/>
    <mergeCell ref="C19:G19"/>
    <mergeCell ref="C20:G20"/>
    <mergeCell ref="C21:G21"/>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B83C7-F2DC-4549-8BDE-E146E6C53FED}">
  <sheetPr>
    <outlinePr summaryBelow="0"/>
  </sheetPr>
  <dimension ref="A1:BF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5" customWidth="1"/>
    <col min="3" max="3" width="63.33203125" style="175" customWidth="1"/>
    <col min="4" max="4" width="4.88671875" customWidth="1"/>
    <col min="5" max="5" width="10.6640625" customWidth="1"/>
    <col min="6" max="6" width="9.88671875" customWidth="1"/>
    <col min="7" max="7" width="12.77734375" customWidth="1"/>
    <col min="8" max="22" width="0" hidden="1" customWidth="1"/>
    <col min="27" max="27" width="0" hidden="1" customWidth="1"/>
    <col min="29" max="39" width="0" hidden="1" customWidth="1"/>
    <col min="51" max="51" width="98.6640625" customWidth="1"/>
  </cols>
  <sheetData>
    <row r="1" spans="1:58" ht="15.75" customHeight="1" x14ac:dyDescent="0.3">
      <c r="A1" s="195" t="s">
        <v>150</v>
      </c>
      <c r="B1" s="195"/>
      <c r="C1" s="195"/>
      <c r="D1" s="195"/>
      <c r="E1" s="195"/>
      <c r="F1" s="195"/>
      <c r="G1" s="195"/>
      <c r="AE1" t="s">
        <v>151</v>
      </c>
    </row>
    <row r="2" spans="1:58" ht="25.05" customHeight="1" x14ac:dyDescent="0.25">
      <c r="A2" s="196" t="s">
        <v>7</v>
      </c>
      <c r="B2" s="49" t="s">
        <v>43</v>
      </c>
      <c r="C2" s="199" t="s">
        <v>44</v>
      </c>
      <c r="D2" s="197"/>
      <c r="E2" s="197"/>
      <c r="F2" s="197"/>
      <c r="G2" s="198"/>
      <c r="AE2" t="s">
        <v>152</v>
      </c>
    </row>
    <row r="3" spans="1:58" ht="25.05" customHeight="1" x14ac:dyDescent="0.25">
      <c r="A3" s="196" t="s">
        <v>8</v>
      </c>
      <c r="B3" s="49" t="s">
        <v>51</v>
      </c>
      <c r="C3" s="199" t="s">
        <v>52</v>
      </c>
      <c r="D3" s="197"/>
      <c r="E3" s="197"/>
      <c r="F3" s="197"/>
      <c r="G3" s="198"/>
      <c r="AA3" s="175" t="s">
        <v>152</v>
      </c>
      <c r="AE3" t="s">
        <v>153</v>
      </c>
    </row>
    <row r="4" spans="1:58" ht="25.05" customHeight="1" x14ac:dyDescent="0.25">
      <c r="A4" s="200" t="s">
        <v>9</v>
      </c>
      <c r="B4" s="201" t="s">
        <v>49</v>
      </c>
      <c r="C4" s="202" t="s">
        <v>53</v>
      </c>
      <c r="D4" s="203"/>
      <c r="E4" s="203"/>
      <c r="F4" s="203"/>
      <c r="G4" s="204"/>
      <c r="AE4" t="s">
        <v>154</v>
      </c>
    </row>
    <row r="5" spans="1:58" x14ac:dyDescent="0.25">
      <c r="D5" s="10"/>
    </row>
    <row r="6" spans="1:58" ht="39.6" x14ac:dyDescent="0.25">
      <c r="A6" s="206" t="s">
        <v>155</v>
      </c>
      <c r="B6" s="208" t="s">
        <v>156</v>
      </c>
      <c r="C6" s="208" t="s">
        <v>157</v>
      </c>
      <c r="D6" s="207" t="s">
        <v>158</v>
      </c>
      <c r="E6" s="206" t="s">
        <v>159</v>
      </c>
      <c r="F6" s="205" t="s">
        <v>160</v>
      </c>
      <c r="G6" s="206" t="s">
        <v>29</v>
      </c>
      <c r="H6" s="209" t="s">
        <v>30</v>
      </c>
      <c r="I6" s="209" t="s">
        <v>161</v>
      </c>
      <c r="J6" s="209" t="s">
        <v>31</v>
      </c>
      <c r="K6" s="209" t="s">
        <v>162</v>
      </c>
      <c r="L6" s="209" t="s">
        <v>163</v>
      </c>
      <c r="M6" s="209" t="s">
        <v>164</v>
      </c>
      <c r="N6" s="209" t="s">
        <v>165</v>
      </c>
      <c r="O6" s="209" t="s">
        <v>166</v>
      </c>
      <c r="P6" s="209" t="s">
        <v>167</v>
      </c>
      <c r="Q6" s="209" t="s">
        <v>168</v>
      </c>
      <c r="R6" s="209" t="s">
        <v>169</v>
      </c>
      <c r="S6" s="209" t="s">
        <v>170</v>
      </c>
      <c r="T6" s="209" t="s">
        <v>171</v>
      </c>
      <c r="U6" s="209" t="s">
        <v>172</v>
      </c>
      <c r="V6" s="209" t="s">
        <v>173</v>
      </c>
    </row>
    <row r="7" spans="1:58" hidden="1" x14ac:dyDescent="0.25">
      <c r="A7" s="3"/>
      <c r="B7" s="4"/>
      <c r="C7" s="4"/>
      <c r="D7" s="6"/>
      <c r="E7" s="211"/>
      <c r="F7" s="212"/>
      <c r="G7" s="212"/>
      <c r="H7" s="212"/>
      <c r="I7" s="212"/>
      <c r="J7" s="212"/>
      <c r="K7" s="212"/>
      <c r="L7" s="212"/>
      <c r="M7" s="212"/>
      <c r="N7" s="212"/>
      <c r="O7" s="212"/>
      <c r="P7" s="212"/>
      <c r="Q7" s="212"/>
      <c r="R7" s="212"/>
      <c r="S7" s="212"/>
      <c r="T7" s="212"/>
      <c r="U7" s="212"/>
      <c r="V7" s="212"/>
    </row>
    <row r="8" spans="1:58" x14ac:dyDescent="0.25">
      <c r="A8" s="224" t="s">
        <v>174</v>
      </c>
      <c r="B8" s="225" t="s">
        <v>72</v>
      </c>
      <c r="C8" s="241" t="s">
        <v>73</v>
      </c>
      <c r="D8" s="226"/>
      <c r="E8" s="227"/>
      <c r="F8" s="228"/>
      <c r="G8" s="228">
        <f>SUMIF(AE9:AE22,"&lt;&gt;NOR",G9:G22)</f>
        <v>0</v>
      </c>
      <c r="H8" s="228"/>
      <c r="I8" s="228">
        <f>SUM(I9:I22)</f>
        <v>0</v>
      </c>
      <c r="J8" s="228"/>
      <c r="K8" s="228">
        <f>SUM(K9:K22)</f>
        <v>0</v>
      </c>
      <c r="L8" s="228"/>
      <c r="M8" s="228">
        <f>SUM(M9:M22)</f>
        <v>0</v>
      </c>
      <c r="N8" s="228"/>
      <c r="O8" s="228">
        <f>SUM(O9:O22)</f>
        <v>103.62</v>
      </c>
      <c r="P8" s="228"/>
      <c r="Q8" s="228">
        <f>SUM(Q9:Q22)</f>
        <v>0</v>
      </c>
      <c r="R8" s="229"/>
      <c r="S8" s="223"/>
      <c r="T8" s="223">
        <f>SUM(T9:T22)</f>
        <v>0</v>
      </c>
      <c r="U8" s="223"/>
      <c r="V8" s="223"/>
      <c r="AE8" t="s">
        <v>175</v>
      </c>
    </row>
    <row r="9" spans="1:58" outlineLevel="1" x14ac:dyDescent="0.25">
      <c r="A9" s="230">
        <v>1</v>
      </c>
      <c r="B9" s="231" t="s">
        <v>220</v>
      </c>
      <c r="C9" s="242" t="s">
        <v>221</v>
      </c>
      <c r="D9" s="232" t="s">
        <v>222</v>
      </c>
      <c r="E9" s="233">
        <v>65.239999999999995</v>
      </c>
      <c r="F9" s="234"/>
      <c r="G9" s="235">
        <f>ROUND(E9*F9,2)</f>
        <v>0</v>
      </c>
      <c r="H9" s="234"/>
      <c r="I9" s="235">
        <f>ROUND(E9*H9,2)</f>
        <v>0</v>
      </c>
      <c r="J9" s="234"/>
      <c r="K9" s="235">
        <f>ROUND(E9*J9,2)</f>
        <v>0</v>
      </c>
      <c r="L9" s="235">
        <v>21</v>
      </c>
      <c r="M9" s="235">
        <f>G9*(1+L9/100)</f>
        <v>0</v>
      </c>
      <c r="N9" s="235">
        <v>1.24E-3</v>
      </c>
      <c r="O9" s="235">
        <f>ROUND(E9*N9,2)</f>
        <v>0.08</v>
      </c>
      <c r="P9" s="235">
        <v>0</v>
      </c>
      <c r="Q9" s="235">
        <f>ROUND(E9*P9,2)</f>
        <v>0</v>
      </c>
      <c r="R9" s="236" t="s">
        <v>179</v>
      </c>
      <c r="S9" s="219">
        <v>0</v>
      </c>
      <c r="T9" s="219">
        <f>ROUND(E9*S9,2)</f>
        <v>0</v>
      </c>
      <c r="U9" s="219"/>
      <c r="V9" s="219" t="s">
        <v>223</v>
      </c>
      <c r="W9" s="210"/>
      <c r="X9" s="210"/>
      <c r="Y9" s="210"/>
      <c r="Z9" s="210"/>
      <c r="AA9" s="210"/>
      <c r="AB9" s="210"/>
      <c r="AC9" s="210"/>
      <c r="AD9" s="210"/>
      <c r="AE9" s="210" t="s">
        <v>224</v>
      </c>
      <c r="AF9" s="210"/>
      <c r="AG9" s="210"/>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row>
    <row r="10" spans="1:58" outlineLevel="1" x14ac:dyDescent="0.25">
      <c r="A10" s="217"/>
      <c r="B10" s="218"/>
      <c r="C10" s="258" t="s">
        <v>225</v>
      </c>
      <c r="D10" s="248"/>
      <c r="E10" s="249">
        <v>0.74399999999999999</v>
      </c>
      <c r="F10" s="219"/>
      <c r="G10" s="219"/>
      <c r="H10" s="219"/>
      <c r="I10" s="219"/>
      <c r="J10" s="219"/>
      <c r="K10" s="219"/>
      <c r="L10" s="219"/>
      <c r="M10" s="219"/>
      <c r="N10" s="219"/>
      <c r="O10" s="219"/>
      <c r="P10" s="219"/>
      <c r="Q10" s="219"/>
      <c r="R10" s="219"/>
      <c r="S10" s="219"/>
      <c r="T10" s="219"/>
      <c r="U10" s="219"/>
      <c r="V10" s="219"/>
      <c r="W10" s="210"/>
      <c r="X10" s="210"/>
      <c r="Y10" s="210"/>
      <c r="Z10" s="210"/>
      <c r="AA10" s="210"/>
      <c r="AB10" s="210"/>
      <c r="AC10" s="210"/>
      <c r="AD10" s="210"/>
      <c r="AE10" s="210" t="s">
        <v>226</v>
      </c>
      <c r="AF10" s="210">
        <v>0</v>
      </c>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row>
    <row r="11" spans="1:58" outlineLevel="1" x14ac:dyDescent="0.25">
      <c r="A11" s="217"/>
      <c r="B11" s="218"/>
      <c r="C11" s="258" t="s">
        <v>227</v>
      </c>
      <c r="D11" s="248"/>
      <c r="E11" s="249">
        <v>0.72</v>
      </c>
      <c r="F11" s="219"/>
      <c r="G11" s="219"/>
      <c r="H11" s="219"/>
      <c r="I11" s="219"/>
      <c r="J11" s="219"/>
      <c r="K11" s="219"/>
      <c r="L11" s="219"/>
      <c r="M11" s="219"/>
      <c r="N11" s="219"/>
      <c r="O11" s="219"/>
      <c r="P11" s="219"/>
      <c r="Q11" s="219"/>
      <c r="R11" s="219"/>
      <c r="S11" s="219"/>
      <c r="T11" s="219"/>
      <c r="U11" s="219"/>
      <c r="V11" s="219"/>
      <c r="W11" s="210"/>
      <c r="X11" s="210"/>
      <c r="Y11" s="210"/>
      <c r="Z11" s="210"/>
      <c r="AA11" s="210"/>
      <c r="AB11" s="210"/>
      <c r="AC11" s="210"/>
      <c r="AD11" s="210"/>
      <c r="AE11" s="210" t="s">
        <v>226</v>
      </c>
      <c r="AF11" s="210">
        <v>0</v>
      </c>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row>
    <row r="12" spans="1:58" outlineLevel="1" x14ac:dyDescent="0.25">
      <c r="A12" s="217"/>
      <c r="B12" s="218"/>
      <c r="C12" s="258" t="s">
        <v>228</v>
      </c>
      <c r="D12" s="248"/>
      <c r="E12" s="249">
        <v>0.82799999999999996</v>
      </c>
      <c r="F12" s="219"/>
      <c r="G12" s="219"/>
      <c r="H12" s="219"/>
      <c r="I12" s="219"/>
      <c r="J12" s="219"/>
      <c r="K12" s="219"/>
      <c r="L12" s="219"/>
      <c r="M12" s="219"/>
      <c r="N12" s="219"/>
      <c r="O12" s="219"/>
      <c r="P12" s="219"/>
      <c r="Q12" s="219"/>
      <c r="R12" s="219"/>
      <c r="S12" s="219"/>
      <c r="T12" s="219"/>
      <c r="U12" s="219"/>
      <c r="V12" s="219"/>
      <c r="W12" s="210"/>
      <c r="X12" s="210"/>
      <c r="Y12" s="210"/>
      <c r="Z12" s="210"/>
      <c r="AA12" s="210"/>
      <c r="AB12" s="210"/>
      <c r="AC12" s="210"/>
      <c r="AD12" s="210"/>
      <c r="AE12" s="210" t="s">
        <v>226</v>
      </c>
      <c r="AF12" s="210">
        <v>0</v>
      </c>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row>
    <row r="13" spans="1:58" outlineLevel="1" x14ac:dyDescent="0.25">
      <c r="A13" s="217"/>
      <c r="B13" s="218"/>
      <c r="C13" s="258" t="s">
        <v>229</v>
      </c>
      <c r="D13" s="248"/>
      <c r="E13" s="249">
        <v>0.48</v>
      </c>
      <c r="F13" s="219"/>
      <c r="G13" s="219"/>
      <c r="H13" s="219"/>
      <c r="I13" s="219"/>
      <c r="J13" s="219"/>
      <c r="K13" s="219"/>
      <c r="L13" s="219"/>
      <c r="M13" s="219"/>
      <c r="N13" s="219"/>
      <c r="O13" s="219"/>
      <c r="P13" s="219"/>
      <c r="Q13" s="219"/>
      <c r="R13" s="219"/>
      <c r="S13" s="219"/>
      <c r="T13" s="219"/>
      <c r="U13" s="219"/>
      <c r="V13" s="219"/>
      <c r="W13" s="210"/>
      <c r="X13" s="210"/>
      <c r="Y13" s="210"/>
      <c r="Z13" s="210"/>
      <c r="AA13" s="210"/>
      <c r="AB13" s="210"/>
      <c r="AC13" s="210"/>
      <c r="AD13" s="210"/>
      <c r="AE13" s="210" t="s">
        <v>226</v>
      </c>
      <c r="AF13" s="210">
        <v>0</v>
      </c>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row>
    <row r="14" spans="1:58" outlineLevel="1" x14ac:dyDescent="0.25">
      <c r="A14" s="217"/>
      <c r="B14" s="218"/>
      <c r="C14" s="258" t="s">
        <v>230</v>
      </c>
      <c r="D14" s="248"/>
      <c r="E14" s="249">
        <v>0.46800000000000003</v>
      </c>
      <c r="F14" s="219"/>
      <c r="G14" s="219"/>
      <c r="H14" s="219"/>
      <c r="I14" s="219"/>
      <c r="J14" s="219"/>
      <c r="K14" s="219"/>
      <c r="L14" s="219"/>
      <c r="M14" s="219"/>
      <c r="N14" s="219"/>
      <c r="O14" s="219"/>
      <c r="P14" s="219"/>
      <c r="Q14" s="219"/>
      <c r="R14" s="219"/>
      <c r="S14" s="219"/>
      <c r="T14" s="219"/>
      <c r="U14" s="219"/>
      <c r="V14" s="219"/>
      <c r="W14" s="210"/>
      <c r="X14" s="210"/>
      <c r="Y14" s="210"/>
      <c r="Z14" s="210"/>
      <c r="AA14" s="210"/>
      <c r="AB14" s="210"/>
      <c r="AC14" s="210"/>
      <c r="AD14" s="210"/>
      <c r="AE14" s="210" t="s">
        <v>226</v>
      </c>
      <c r="AF14" s="210">
        <v>0</v>
      </c>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row>
    <row r="15" spans="1:58" outlineLevel="1" x14ac:dyDescent="0.25">
      <c r="A15" s="217"/>
      <c r="B15" s="218"/>
      <c r="C15" s="258" t="s">
        <v>231</v>
      </c>
      <c r="D15" s="248"/>
      <c r="E15" s="249">
        <v>62</v>
      </c>
      <c r="F15" s="219"/>
      <c r="G15" s="219"/>
      <c r="H15" s="219"/>
      <c r="I15" s="219"/>
      <c r="J15" s="219"/>
      <c r="K15" s="219"/>
      <c r="L15" s="219"/>
      <c r="M15" s="219"/>
      <c r="N15" s="219"/>
      <c r="O15" s="219"/>
      <c r="P15" s="219"/>
      <c r="Q15" s="219"/>
      <c r="R15" s="219"/>
      <c r="S15" s="219"/>
      <c r="T15" s="219"/>
      <c r="U15" s="219"/>
      <c r="V15" s="219"/>
      <c r="W15" s="210"/>
      <c r="X15" s="210"/>
      <c r="Y15" s="210"/>
      <c r="Z15" s="210"/>
      <c r="AA15" s="210"/>
      <c r="AB15" s="210"/>
      <c r="AC15" s="210"/>
      <c r="AD15" s="210"/>
      <c r="AE15" s="210" t="s">
        <v>226</v>
      </c>
      <c r="AF15" s="210">
        <v>0</v>
      </c>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row>
    <row r="16" spans="1:58" outlineLevel="1" x14ac:dyDescent="0.25">
      <c r="A16" s="230">
        <v>2</v>
      </c>
      <c r="B16" s="231" t="s">
        <v>232</v>
      </c>
      <c r="C16" s="242" t="s">
        <v>233</v>
      </c>
      <c r="D16" s="232" t="s">
        <v>234</v>
      </c>
      <c r="E16" s="233">
        <v>1.1808000000000001</v>
      </c>
      <c r="F16" s="234"/>
      <c r="G16" s="235">
        <f>ROUND(E16*F16,2)</f>
        <v>0</v>
      </c>
      <c r="H16" s="234"/>
      <c r="I16" s="235">
        <f>ROUND(E16*H16,2)</f>
        <v>0</v>
      </c>
      <c r="J16" s="234"/>
      <c r="K16" s="235">
        <f>ROUND(E16*J16,2)</f>
        <v>0</v>
      </c>
      <c r="L16" s="235">
        <v>21</v>
      </c>
      <c r="M16" s="235">
        <f>G16*(1+L16/100)</f>
        <v>0</v>
      </c>
      <c r="N16" s="235">
        <v>0</v>
      </c>
      <c r="O16" s="235">
        <f>ROUND(E16*N16,2)</f>
        <v>0</v>
      </c>
      <c r="P16" s="235">
        <v>0</v>
      </c>
      <c r="Q16" s="235">
        <f>ROUND(E16*P16,2)</f>
        <v>0</v>
      </c>
      <c r="R16" s="236" t="s">
        <v>179</v>
      </c>
      <c r="S16" s="219">
        <v>0</v>
      </c>
      <c r="T16" s="219">
        <f>ROUND(E16*S16,2)</f>
        <v>0</v>
      </c>
      <c r="U16" s="219"/>
      <c r="V16" s="219" t="s">
        <v>223</v>
      </c>
      <c r="W16" s="210"/>
      <c r="X16" s="210"/>
      <c r="Y16" s="210"/>
      <c r="Z16" s="210"/>
      <c r="AA16" s="210"/>
      <c r="AB16" s="210"/>
      <c r="AC16" s="210"/>
      <c r="AD16" s="210"/>
      <c r="AE16" s="210" t="s">
        <v>224</v>
      </c>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row>
    <row r="17" spans="1:58" outlineLevel="1" x14ac:dyDescent="0.25">
      <c r="A17" s="217"/>
      <c r="B17" s="218"/>
      <c r="C17" s="243" t="s">
        <v>235</v>
      </c>
      <c r="D17" s="237"/>
      <c r="E17" s="237"/>
      <c r="F17" s="237"/>
      <c r="G17" s="237"/>
      <c r="H17" s="219"/>
      <c r="I17" s="219"/>
      <c r="J17" s="219"/>
      <c r="K17" s="219"/>
      <c r="L17" s="219"/>
      <c r="M17" s="219"/>
      <c r="N17" s="219"/>
      <c r="O17" s="219"/>
      <c r="P17" s="219"/>
      <c r="Q17" s="219"/>
      <c r="R17" s="219"/>
      <c r="S17" s="219"/>
      <c r="T17" s="219"/>
      <c r="U17" s="219"/>
      <c r="V17" s="219"/>
      <c r="W17" s="210"/>
      <c r="X17" s="210"/>
      <c r="Y17" s="210"/>
      <c r="Z17" s="210"/>
      <c r="AA17" s="210"/>
      <c r="AB17" s="210"/>
      <c r="AC17" s="210"/>
      <c r="AD17" s="210"/>
      <c r="AE17" s="210" t="s">
        <v>183</v>
      </c>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row>
    <row r="18" spans="1:58" outlineLevel="1" x14ac:dyDescent="0.25">
      <c r="A18" s="217"/>
      <c r="B18" s="218"/>
      <c r="C18" s="258" t="s">
        <v>236</v>
      </c>
      <c r="D18" s="248"/>
      <c r="E18" s="249">
        <v>1.1808000000000001</v>
      </c>
      <c r="F18" s="219"/>
      <c r="G18" s="219"/>
      <c r="H18" s="219"/>
      <c r="I18" s="219"/>
      <c r="J18" s="219"/>
      <c r="K18" s="219"/>
      <c r="L18" s="219"/>
      <c r="M18" s="219"/>
      <c r="N18" s="219"/>
      <c r="O18" s="219"/>
      <c r="P18" s="219"/>
      <c r="Q18" s="219"/>
      <c r="R18" s="219"/>
      <c r="S18" s="219"/>
      <c r="T18" s="219"/>
      <c r="U18" s="219"/>
      <c r="V18" s="219"/>
      <c r="W18" s="210"/>
      <c r="X18" s="210"/>
      <c r="Y18" s="210"/>
      <c r="Z18" s="210"/>
      <c r="AA18" s="210"/>
      <c r="AB18" s="210"/>
      <c r="AC18" s="210"/>
      <c r="AD18" s="210"/>
      <c r="AE18" s="210" t="s">
        <v>226</v>
      </c>
      <c r="AF18" s="210">
        <v>0</v>
      </c>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row>
    <row r="19" spans="1:58" outlineLevel="1" x14ac:dyDescent="0.25">
      <c r="A19" s="230">
        <v>3</v>
      </c>
      <c r="B19" s="231" t="s">
        <v>237</v>
      </c>
      <c r="C19" s="242" t="s">
        <v>238</v>
      </c>
      <c r="D19" s="232" t="s">
        <v>234</v>
      </c>
      <c r="E19" s="233">
        <v>62</v>
      </c>
      <c r="F19" s="234"/>
      <c r="G19" s="235">
        <f>ROUND(E19*F19,2)</f>
        <v>0</v>
      </c>
      <c r="H19" s="234"/>
      <c r="I19" s="235">
        <f>ROUND(E19*H19,2)</f>
        <v>0</v>
      </c>
      <c r="J19" s="234"/>
      <c r="K19" s="235">
        <f>ROUND(E19*J19,2)</f>
        <v>0</v>
      </c>
      <c r="L19" s="235">
        <v>21</v>
      </c>
      <c r="M19" s="235">
        <f>G19*(1+L19/100)</f>
        <v>0</v>
      </c>
      <c r="N19" s="235">
        <v>1.67</v>
      </c>
      <c r="O19" s="235">
        <f>ROUND(E19*N19,2)</f>
        <v>103.54</v>
      </c>
      <c r="P19" s="235">
        <v>0</v>
      </c>
      <c r="Q19" s="235">
        <f>ROUND(E19*P19,2)</f>
        <v>0</v>
      </c>
      <c r="R19" s="236" t="s">
        <v>239</v>
      </c>
      <c r="S19" s="219">
        <v>0</v>
      </c>
      <c r="T19" s="219">
        <f>ROUND(E19*S19,2)</f>
        <v>0</v>
      </c>
      <c r="U19" s="219"/>
      <c r="V19" s="219" t="s">
        <v>223</v>
      </c>
      <c r="W19" s="210"/>
      <c r="X19" s="210"/>
      <c r="Y19" s="210"/>
      <c r="Z19" s="210"/>
      <c r="AA19" s="210"/>
      <c r="AB19" s="210"/>
      <c r="AC19" s="210"/>
      <c r="AD19" s="210"/>
      <c r="AE19" s="210" t="s">
        <v>224</v>
      </c>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row>
    <row r="20" spans="1:58" outlineLevel="1" x14ac:dyDescent="0.25">
      <c r="A20" s="217"/>
      <c r="B20" s="218"/>
      <c r="C20" s="259" t="s">
        <v>240</v>
      </c>
      <c r="D20" s="250"/>
      <c r="E20" s="250"/>
      <c r="F20" s="250"/>
      <c r="G20" s="250"/>
      <c r="H20" s="219"/>
      <c r="I20" s="219"/>
      <c r="J20" s="219"/>
      <c r="K20" s="219"/>
      <c r="L20" s="219"/>
      <c r="M20" s="219"/>
      <c r="N20" s="219"/>
      <c r="O20" s="219"/>
      <c r="P20" s="219"/>
      <c r="Q20" s="219"/>
      <c r="R20" s="219"/>
      <c r="S20" s="219"/>
      <c r="T20" s="219"/>
      <c r="U20" s="219"/>
      <c r="V20" s="219"/>
      <c r="W20" s="210"/>
      <c r="X20" s="210"/>
      <c r="Y20" s="210"/>
      <c r="Z20" s="210"/>
      <c r="AA20" s="210"/>
      <c r="AB20" s="210"/>
      <c r="AC20" s="210"/>
      <c r="AD20" s="210"/>
      <c r="AE20" s="210" t="s">
        <v>241</v>
      </c>
      <c r="AF20" s="210"/>
      <c r="AG20" s="210"/>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row>
    <row r="21" spans="1:58" outlineLevel="1" x14ac:dyDescent="0.25">
      <c r="A21" s="217"/>
      <c r="B21" s="218"/>
      <c r="C21" s="244" t="s">
        <v>242</v>
      </c>
      <c r="D21" s="239"/>
      <c r="E21" s="239"/>
      <c r="F21" s="239"/>
      <c r="G21" s="239"/>
      <c r="H21" s="219"/>
      <c r="I21" s="219"/>
      <c r="J21" s="219"/>
      <c r="K21" s="219"/>
      <c r="L21" s="219"/>
      <c r="M21" s="219"/>
      <c r="N21" s="219"/>
      <c r="O21" s="219"/>
      <c r="P21" s="219"/>
      <c r="Q21" s="219"/>
      <c r="R21" s="219"/>
      <c r="S21" s="219"/>
      <c r="T21" s="219"/>
      <c r="U21" s="219"/>
      <c r="V21" s="219"/>
      <c r="W21" s="210"/>
      <c r="X21" s="210"/>
      <c r="Y21" s="210"/>
      <c r="Z21" s="210"/>
      <c r="AA21" s="210"/>
      <c r="AB21" s="210"/>
      <c r="AC21" s="210"/>
      <c r="AD21" s="210"/>
      <c r="AE21" s="210" t="s">
        <v>183</v>
      </c>
      <c r="AF21" s="210"/>
      <c r="AG21" s="210"/>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row>
    <row r="22" spans="1:58" outlineLevel="1" x14ac:dyDescent="0.25">
      <c r="A22" s="217"/>
      <c r="B22" s="218"/>
      <c r="C22" s="258" t="s">
        <v>231</v>
      </c>
      <c r="D22" s="248"/>
      <c r="E22" s="249">
        <v>62</v>
      </c>
      <c r="F22" s="219"/>
      <c r="G22" s="219"/>
      <c r="H22" s="219"/>
      <c r="I22" s="219"/>
      <c r="J22" s="219"/>
      <c r="K22" s="219"/>
      <c r="L22" s="219"/>
      <c r="M22" s="219"/>
      <c r="N22" s="219"/>
      <c r="O22" s="219"/>
      <c r="P22" s="219"/>
      <c r="Q22" s="219"/>
      <c r="R22" s="219"/>
      <c r="S22" s="219"/>
      <c r="T22" s="219"/>
      <c r="U22" s="219"/>
      <c r="V22" s="219"/>
      <c r="W22" s="210"/>
      <c r="X22" s="210"/>
      <c r="Y22" s="210"/>
      <c r="Z22" s="210"/>
      <c r="AA22" s="210"/>
      <c r="AB22" s="210"/>
      <c r="AC22" s="210"/>
      <c r="AD22" s="210"/>
      <c r="AE22" s="210" t="s">
        <v>226</v>
      </c>
      <c r="AF22" s="210">
        <v>0</v>
      </c>
      <c r="AG22" s="210"/>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row>
    <row r="23" spans="1:58" x14ac:dyDescent="0.25">
      <c r="A23" s="224" t="s">
        <v>174</v>
      </c>
      <c r="B23" s="225" t="s">
        <v>74</v>
      </c>
      <c r="C23" s="241" t="s">
        <v>75</v>
      </c>
      <c r="D23" s="226"/>
      <c r="E23" s="227"/>
      <c r="F23" s="228"/>
      <c r="G23" s="228">
        <f>SUMIF(AE24:AE31,"&lt;&gt;NOR",G24:G31)</f>
        <v>0</v>
      </c>
      <c r="H23" s="228"/>
      <c r="I23" s="228">
        <f>SUM(I24:I31)</f>
        <v>0</v>
      </c>
      <c r="J23" s="228"/>
      <c r="K23" s="228">
        <f>SUM(K24:K31)</f>
        <v>0</v>
      </c>
      <c r="L23" s="228"/>
      <c r="M23" s="228">
        <f>SUM(M24:M31)</f>
        <v>0</v>
      </c>
      <c r="N23" s="228"/>
      <c r="O23" s="228">
        <f>SUM(O24:O31)</f>
        <v>54.720000000000006</v>
      </c>
      <c r="P23" s="228"/>
      <c r="Q23" s="228">
        <f>SUM(Q24:Q31)</f>
        <v>0</v>
      </c>
      <c r="R23" s="229"/>
      <c r="S23" s="223"/>
      <c r="T23" s="223">
        <f>SUM(T24:T31)</f>
        <v>0</v>
      </c>
      <c r="U23" s="223"/>
      <c r="V23" s="223"/>
      <c r="AE23" t="s">
        <v>175</v>
      </c>
    </row>
    <row r="24" spans="1:58" ht="20.399999999999999" outlineLevel="1" x14ac:dyDescent="0.25">
      <c r="A24" s="230">
        <v>4</v>
      </c>
      <c r="B24" s="231" t="s">
        <v>243</v>
      </c>
      <c r="C24" s="242" t="s">
        <v>244</v>
      </c>
      <c r="D24" s="232" t="s">
        <v>234</v>
      </c>
      <c r="E24" s="233">
        <v>1.1808000000000001</v>
      </c>
      <c r="F24" s="234"/>
      <c r="G24" s="235">
        <f>ROUND(E24*F24,2)</f>
        <v>0</v>
      </c>
      <c r="H24" s="234"/>
      <c r="I24" s="235">
        <f>ROUND(E24*H24,2)</f>
        <v>0</v>
      </c>
      <c r="J24" s="234"/>
      <c r="K24" s="235">
        <f>ROUND(E24*J24,2)</f>
        <v>0</v>
      </c>
      <c r="L24" s="235">
        <v>21</v>
      </c>
      <c r="M24" s="235">
        <f>G24*(1+L24/100)</f>
        <v>0</v>
      </c>
      <c r="N24" s="235">
        <v>2.8603100000000001</v>
      </c>
      <c r="O24" s="235">
        <f>ROUND(E24*N24,2)</f>
        <v>3.38</v>
      </c>
      <c r="P24" s="235">
        <v>0</v>
      </c>
      <c r="Q24" s="235">
        <f>ROUND(E24*P24,2)</f>
        <v>0</v>
      </c>
      <c r="R24" s="236" t="s">
        <v>239</v>
      </c>
      <c r="S24" s="219">
        <v>0</v>
      </c>
      <c r="T24" s="219">
        <f>ROUND(E24*S24,2)</f>
        <v>0</v>
      </c>
      <c r="U24" s="219"/>
      <c r="V24" s="219" t="s">
        <v>223</v>
      </c>
      <c r="W24" s="210"/>
      <c r="X24" s="210"/>
      <c r="Y24" s="210"/>
      <c r="Z24" s="210"/>
      <c r="AA24" s="210"/>
      <c r="AB24" s="210"/>
      <c r="AC24" s="210"/>
      <c r="AD24" s="210"/>
      <c r="AE24" s="210" t="s">
        <v>224</v>
      </c>
      <c r="AF24" s="210"/>
      <c r="AG24" s="210"/>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row>
    <row r="25" spans="1:58" outlineLevel="1" x14ac:dyDescent="0.25">
      <c r="A25" s="217"/>
      <c r="B25" s="218"/>
      <c r="C25" s="259" t="s">
        <v>245</v>
      </c>
      <c r="D25" s="250"/>
      <c r="E25" s="250"/>
      <c r="F25" s="250"/>
      <c r="G25" s="250"/>
      <c r="H25" s="219"/>
      <c r="I25" s="219"/>
      <c r="J25" s="219"/>
      <c r="K25" s="219"/>
      <c r="L25" s="219"/>
      <c r="M25" s="219"/>
      <c r="N25" s="219"/>
      <c r="O25" s="219"/>
      <c r="P25" s="219"/>
      <c r="Q25" s="219"/>
      <c r="R25" s="219"/>
      <c r="S25" s="219"/>
      <c r="T25" s="219"/>
      <c r="U25" s="219"/>
      <c r="V25" s="219"/>
      <c r="W25" s="210"/>
      <c r="X25" s="210"/>
      <c r="Y25" s="210"/>
      <c r="Z25" s="210"/>
      <c r="AA25" s="210"/>
      <c r="AB25" s="210"/>
      <c r="AC25" s="210"/>
      <c r="AD25" s="210"/>
      <c r="AE25" s="210" t="s">
        <v>241</v>
      </c>
      <c r="AF25" s="210"/>
      <c r="AG25" s="210"/>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row>
    <row r="26" spans="1:58" outlineLevel="1" x14ac:dyDescent="0.25">
      <c r="A26" s="217"/>
      <c r="B26" s="218"/>
      <c r="C26" s="258" t="s">
        <v>246</v>
      </c>
      <c r="D26" s="248"/>
      <c r="E26" s="249">
        <v>1.1808000000000001</v>
      </c>
      <c r="F26" s="219"/>
      <c r="G26" s="219"/>
      <c r="H26" s="219"/>
      <c r="I26" s="219"/>
      <c r="J26" s="219"/>
      <c r="K26" s="219"/>
      <c r="L26" s="219"/>
      <c r="M26" s="219"/>
      <c r="N26" s="219"/>
      <c r="O26" s="219"/>
      <c r="P26" s="219"/>
      <c r="Q26" s="219"/>
      <c r="R26" s="219"/>
      <c r="S26" s="219"/>
      <c r="T26" s="219"/>
      <c r="U26" s="219"/>
      <c r="V26" s="219"/>
      <c r="W26" s="210"/>
      <c r="X26" s="210"/>
      <c r="Y26" s="210"/>
      <c r="Z26" s="210"/>
      <c r="AA26" s="210"/>
      <c r="AB26" s="210"/>
      <c r="AC26" s="210"/>
      <c r="AD26" s="210"/>
      <c r="AE26" s="210" t="s">
        <v>226</v>
      </c>
      <c r="AF26" s="210">
        <v>5</v>
      </c>
      <c r="AG26" s="210"/>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row>
    <row r="27" spans="1:58" outlineLevel="1" x14ac:dyDescent="0.25">
      <c r="A27" s="217"/>
      <c r="B27" s="218"/>
      <c r="C27" s="258" t="s">
        <v>247</v>
      </c>
      <c r="D27" s="248"/>
      <c r="E27" s="249"/>
      <c r="F27" s="219"/>
      <c r="G27" s="219"/>
      <c r="H27" s="219"/>
      <c r="I27" s="219"/>
      <c r="J27" s="219"/>
      <c r="K27" s="219"/>
      <c r="L27" s="219"/>
      <c r="M27" s="219"/>
      <c r="N27" s="219"/>
      <c r="O27" s="219"/>
      <c r="P27" s="219"/>
      <c r="Q27" s="219"/>
      <c r="R27" s="219"/>
      <c r="S27" s="219"/>
      <c r="T27" s="219"/>
      <c r="U27" s="219"/>
      <c r="V27" s="219"/>
      <c r="W27" s="210"/>
      <c r="X27" s="210"/>
      <c r="Y27" s="210"/>
      <c r="Z27" s="210"/>
      <c r="AA27" s="210"/>
      <c r="AB27" s="210"/>
      <c r="AC27" s="210"/>
      <c r="AD27" s="210"/>
      <c r="AE27" s="210" t="s">
        <v>226</v>
      </c>
      <c r="AF27" s="210">
        <v>0</v>
      </c>
      <c r="AG27" s="210"/>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row>
    <row r="28" spans="1:58" outlineLevel="1" x14ac:dyDescent="0.25">
      <c r="A28" s="230">
        <v>5</v>
      </c>
      <c r="B28" s="231" t="s">
        <v>248</v>
      </c>
      <c r="C28" s="242" t="s">
        <v>249</v>
      </c>
      <c r="D28" s="232" t="s">
        <v>234</v>
      </c>
      <c r="E28" s="233">
        <v>16.36</v>
      </c>
      <c r="F28" s="234"/>
      <c r="G28" s="235">
        <f>ROUND(E28*F28,2)</f>
        <v>0</v>
      </c>
      <c r="H28" s="234"/>
      <c r="I28" s="235">
        <f>ROUND(E28*H28,2)</f>
        <v>0</v>
      </c>
      <c r="J28" s="234"/>
      <c r="K28" s="235">
        <f>ROUND(E28*J28,2)</f>
        <v>0</v>
      </c>
      <c r="L28" s="235">
        <v>21</v>
      </c>
      <c r="M28" s="235">
        <f>G28*(1+L28/100)</f>
        <v>0</v>
      </c>
      <c r="N28" s="235">
        <v>3.13842</v>
      </c>
      <c r="O28" s="235">
        <f>ROUND(E28*N28,2)</f>
        <v>51.34</v>
      </c>
      <c r="P28" s="235">
        <v>0</v>
      </c>
      <c r="Q28" s="235">
        <f>ROUND(E28*P28,2)</f>
        <v>0</v>
      </c>
      <c r="R28" s="236" t="s">
        <v>179</v>
      </c>
      <c r="S28" s="219">
        <v>0</v>
      </c>
      <c r="T28" s="219">
        <f>ROUND(E28*S28,2)</f>
        <v>0</v>
      </c>
      <c r="U28" s="219"/>
      <c r="V28" s="219" t="s">
        <v>223</v>
      </c>
      <c r="W28" s="210"/>
      <c r="X28" s="210"/>
      <c r="Y28" s="210"/>
      <c r="Z28" s="210"/>
      <c r="AA28" s="210"/>
      <c r="AB28" s="210"/>
      <c r="AC28" s="210"/>
      <c r="AD28" s="210"/>
      <c r="AE28" s="210" t="s">
        <v>224</v>
      </c>
      <c r="AF28" s="210"/>
      <c r="AG28" s="210"/>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row>
    <row r="29" spans="1:58" outlineLevel="1" x14ac:dyDescent="0.25">
      <c r="A29" s="217"/>
      <c r="B29" s="218"/>
      <c r="C29" s="259" t="s">
        <v>250</v>
      </c>
      <c r="D29" s="250"/>
      <c r="E29" s="250"/>
      <c r="F29" s="250"/>
      <c r="G29" s="250"/>
      <c r="H29" s="219"/>
      <c r="I29" s="219"/>
      <c r="J29" s="219"/>
      <c r="K29" s="219"/>
      <c r="L29" s="219"/>
      <c r="M29" s="219"/>
      <c r="N29" s="219"/>
      <c r="O29" s="219"/>
      <c r="P29" s="219"/>
      <c r="Q29" s="219"/>
      <c r="R29" s="219"/>
      <c r="S29" s="219"/>
      <c r="T29" s="219"/>
      <c r="U29" s="219"/>
      <c r="V29" s="219"/>
      <c r="W29" s="210"/>
      <c r="X29" s="210"/>
      <c r="Y29" s="210"/>
      <c r="Z29" s="210"/>
      <c r="AA29" s="210"/>
      <c r="AB29" s="210"/>
      <c r="AC29" s="210"/>
      <c r="AD29" s="210"/>
      <c r="AE29" s="210" t="s">
        <v>241</v>
      </c>
      <c r="AF29" s="210"/>
      <c r="AG29" s="210"/>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row>
    <row r="30" spans="1:58" outlineLevel="1" x14ac:dyDescent="0.25">
      <c r="A30" s="217"/>
      <c r="B30" s="218"/>
      <c r="C30" s="258" t="s">
        <v>251</v>
      </c>
      <c r="D30" s="248"/>
      <c r="E30" s="249">
        <v>9.7799999999999994</v>
      </c>
      <c r="F30" s="219"/>
      <c r="G30" s="219"/>
      <c r="H30" s="219"/>
      <c r="I30" s="219"/>
      <c r="J30" s="219"/>
      <c r="K30" s="219"/>
      <c r="L30" s="219"/>
      <c r="M30" s="219"/>
      <c r="N30" s="219"/>
      <c r="O30" s="219"/>
      <c r="P30" s="219"/>
      <c r="Q30" s="219"/>
      <c r="R30" s="219"/>
      <c r="S30" s="219"/>
      <c r="T30" s="219"/>
      <c r="U30" s="219"/>
      <c r="V30" s="219"/>
      <c r="W30" s="210"/>
      <c r="X30" s="210"/>
      <c r="Y30" s="210"/>
      <c r="Z30" s="210"/>
      <c r="AA30" s="210"/>
      <c r="AB30" s="210"/>
      <c r="AC30" s="210"/>
      <c r="AD30" s="210"/>
      <c r="AE30" s="210" t="s">
        <v>226</v>
      </c>
      <c r="AF30" s="210">
        <v>0</v>
      </c>
      <c r="AG30" s="210"/>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row>
    <row r="31" spans="1:58" outlineLevel="1" x14ac:dyDescent="0.25">
      <c r="A31" s="217"/>
      <c r="B31" s="218"/>
      <c r="C31" s="258" t="s">
        <v>252</v>
      </c>
      <c r="D31" s="248"/>
      <c r="E31" s="249">
        <v>6.58</v>
      </c>
      <c r="F31" s="219"/>
      <c r="G31" s="219"/>
      <c r="H31" s="219"/>
      <c r="I31" s="219"/>
      <c r="J31" s="219"/>
      <c r="K31" s="219"/>
      <c r="L31" s="219"/>
      <c r="M31" s="219"/>
      <c r="N31" s="219"/>
      <c r="O31" s="219"/>
      <c r="P31" s="219"/>
      <c r="Q31" s="219"/>
      <c r="R31" s="219"/>
      <c r="S31" s="219"/>
      <c r="T31" s="219"/>
      <c r="U31" s="219"/>
      <c r="V31" s="219"/>
      <c r="W31" s="210"/>
      <c r="X31" s="210"/>
      <c r="Y31" s="210"/>
      <c r="Z31" s="210"/>
      <c r="AA31" s="210"/>
      <c r="AB31" s="210"/>
      <c r="AC31" s="210"/>
      <c r="AD31" s="210"/>
      <c r="AE31" s="210" t="s">
        <v>226</v>
      </c>
      <c r="AF31" s="210">
        <v>0</v>
      </c>
      <c r="AG31" s="210"/>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row>
    <row r="32" spans="1:58" x14ac:dyDescent="0.25">
      <c r="A32" s="224" t="s">
        <v>174</v>
      </c>
      <c r="B32" s="225" t="s">
        <v>76</v>
      </c>
      <c r="C32" s="241" t="s">
        <v>77</v>
      </c>
      <c r="D32" s="226"/>
      <c r="E32" s="227"/>
      <c r="F32" s="228"/>
      <c r="G32" s="228">
        <f>SUMIF(AE33:AE58,"&lt;&gt;NOR",G33:G58)</f>
        <v>0</v>
      </c>
      <c r="H32" s="228"/>
      <c r="I32" s="228">
        <f>SUM(I33:I58)</f>
        <v>0</v>
      </c>
      <c r="J32" s="228"/>
      <c r="K32" s="228">
        <f>SUM(K33:K58)</f>
        <v>0</v>
      </c>
      <c r="L32" s="228"/>
      <c r="M32" s="228">
        <f>SUM(M33:M58)</f>
        <v>0</v>
      </c>
      <c r="N32" s="228"/>
      <c r="O32" s="228">
        <f>SUM(O33:O58)</f>
        <v>88.65</v>
      </c>
      <c r="P32" s="228"/>
      <c r="Q32" s="228">
        <f>SUM(Q33:Q58)</f>
        <v>0.45</v>
      </c>
      <c r="R32" s="229"/>
      <c r="S32" s="223"/>
      <c r="T32" s="223">
        <f>SUM(T33:T58)</f>
        <v>8.36</v>
      </c>
      <c r="U32" s="223"/>
      <c r="V32" s="223"/>
      <c r="AE32" t="s">
        <v>175</v>
      </c>
    </row>
    <row r="33" spans="1:58" ht="30.6" outlineLevel="1" x14ac:dyDescent="0.25">
      <c r="A33" s="230">
        <v>6</v>
      </c>
      <c r="B33" s="231" t="s">
        <v>253</v>
      </c>
      <c r="C33" s="242" t="s">
        <v>254</v>
      </c>
      <c r="D33" s="232" t="s">
        <v>255</v>
      </c>
      <c r="E33" s="233">
        <v>1</v>
      </c>
      <c r="F33" s="234"/>
      <c r="G33" s="235">
        <f>ROUND(E33*F33,2)</f>
        <v>0</v>
      </c>
      <c r="H33" s="234"/>
      <c r="I33" s="235">
        <f>ROUND(E33*H33,2)</f>
        <v>0</v>
      </c>
      <c r="J33" s="234"/>
      <c r="K33" s="235">
        <f>ROUND(E33*J33,2)</f>
        <v>0</v>
      </c>
      <c r="L33" s="235">
        <v>21</v>
      </c>
      <c r="M33" s="235">
        <f>G33*(1+L33/100)</f>
        <v>0</v>
      </c>
      <c r="N33" s="235">
        <v>8.6249999999999993E-2</v>
      </c>
      <c r="O33" s="235">
        <f>ROUND(E33*N33,2)</f>
        <v>0.09</v>
      </c>
      <c r="P33" s="235">
        <v>0</v>
      </c>
      <c r="Q33" s="235">
        <f>ROUND(E33*P33,2)</f>
        <v>0</v>
      </c>
      <c r="R33" s="236" t="s">
        <v>179</v>
      </c>
      <c r="S33" s="219">
        <v>0.61799999999999999</v>
      </c>
      <c r="T33" s="219">
        <f>ROUND(E33*S33,2)</f>
        <v>0.62</v>
      </c>
      <c r="U33" s="219"/>
      <c r="V33" s="219" t="s">
        <v>256</v>
      </c>
      <c r="W33" s="210"/>
      <c r="X33" s="210"/>
      <c r="Y33" s="210"/>
      <c r="Z33" s="210"/>
      <c r="AA33" s="210"/>
      <c r="AB33" s="210"/>
      <c r="AC33" s="210"/>
      <c r="AD33" s="210"/>
      <c r="AE33" s="210" t="s">
        <v>257</v>
      </c>
      <c r="AF33" s="210"/>
      <c r="AG33" s="210"/>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row>
    <row r="34" spans="1:58" outlineLevel="1" x14ac:dyDescent="0.25">
      <c r="A34" s="217"/>
      <c r="B34" s="218"/>
      <c r="C34" s="259" t="s">
        <v>258</v>
      </c>
      <c r="D34" s="250"/>
      <c r="E34" s="250"/>
      <c r="F34" s="250"/>
      <c r="G34" s="250"/>
      <c r="H34" s="219"/>
      <c r="I34" s="219"/>
      <c r="J34" s="219"/>
      <c r="K34" s="219"/>
      <c r="L34" s="219"/>
      <c r="M34" s="219"/>
      <c r="N34" s="219"/>
      <c r="O34" s="219"/>
      <c r="P34" s="219"/>
      <c r="Q34" s="219"/>
      <c r="R34" s="219"/>
      <c r="S34" s="219"/>
      <c r="T34" s="219"/>
      <c r="U34" s="219"/>
      <c r="V34" s="219"/>
      <c r="W34" s="210"/>
      <c r="X34" s="210"/>
      <c r="Y34" s="210"/>
      <c r="Z34" s="210"/>
      <c r="AA34" s="210"/>
      <c r="AB34" s="210"/>
      <c r="AC34" s="210"/>
      <c r="AD34" s="210"/>
      <c r="AE34" s="210" t="s">
        <v>241</v>
      </c>
      <c r="AF34" s="210"/>
      <c r="AG34" s="210"/>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row>
    <row r="35" spans="1:58" outlineLevel="1" x14ac:dyDescent="0.25">
      <c r="A35" s="217"/>
      <c r="B35" s="218"/>
      <c r="C35" s="258" t="s">
        <v>259</v>
      </c>
      <c r="D35" s="248"/>
      <c r="E35" s="249">
        <v>1</v>
      </c>
      <c r="F35" s="219"/>
      <c r="G35" s="219"/>
      <c r="H35" s="219"/>
      <c r="I35" s="219"/>
      <c r="J35" s="219"/>
      <c r="K35" s="219"/>
      <c r="L35" s="219"/>
      <c r="M35" s="219"/>
      <c r="N35" s="219"/>
      <c r="O35" s="219"/>
      <c r="P35" s="219"/>
      <c r="Q35" s="219"/>
      <c r="R35" s="219"/>
      <c r="S35" s="219"/>
      <c r="T35" s="219"/>
      <c r="U35" s="219"/>
      <c r="V35" s="219"/>
      <c r="W35" s="210"/>
      <c r="X35" s="210"/>
      <c r="Y35" s="210"/>
      <c r="Z35" s="210"/>
      <c r="AA35" s="210"/>
      <c r="AB35" s="210"/>
      <c r="AC35" s="210"/>
      <c r="AD35" s="210"/>
      <c r="AE35" s="210" t="s">
        <v>226</v>
      </c>
      <c r="AF35" s="210">
        <v>0</v>
      </c>
      <c r="AG35" s="210"/>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row>
    <row r="36" spans="1:58" ht="30.6" outlineLevel="1" x14ac:dyDescent="0.25">
      <c r="A36" s="230">
        <v>7</v>
      </c>
      <c r="B36" s="231" t="s">
        <v>260</v>
      </c>
      <c r="C36" s="242" t="s">
        <v>261</v>
      </c>
      <c r="D36" s="232" t="s">
        <v>255</v>
      </c>
      <c r="E36" s="233">
        <v>1</v>
      </c>
      <c r="F36" s="234"/>
      <c r="G36" s="235">
        <f>ROUND(E36*F36,2)</f>
        <v>0</v>
      </c>
      <c r="H36" s="234"/>
      <c r="I36" s="235">
        <f>ROUND(E36*H36,2)</f>
        <v>0</v>
      </c>
      <c r="J36" s="234"/>
      <c r="K36" s="235">
        <f>ROUND(E36*J36,2)</f>
        <v>0</v>
      </c>
      <c r="L36" s="235">
        <v>21</v>
      </c>
      <c r="M36" s="235">
        <f>G36*(1+L36/100)</f>
        <v>0</v>
      </c>
      <c r="N36" s="235">
        <v>0.1017</v>
      </c>
      <c r="O36" s="235">
        <f>ROUND(E36*N36,2)</f>
        <v>0.1</v>
      </c>
      <c r="P36" s="235">
        <v>0</v>
      </c>
      <c r="Q36" s="235">
        <f>ROUND(E36*P36,2)</f>
        <v>0</v>
      </c>
      <c r="R36" s="236" t="s">
        <v>179</v>
      </c>
      <c r="S36" s="219">
        <v>0.71499999999999997</v>
      </c>
      <c r="T36" s="219">
        <f>ROUND(E36*S36,2)</f>
        <v>0.72</v>
      </c>
      <c r="U36" s="219"/>
      <c r="V36" s="219" t="s">
        <v>256</v>
      </c>
      <c r="W36" s="210"/>
      <c r="X36" s="210"/>
      <c r="Y36" s="210"/>
      <c r="Z36" s="210"/>
      <c r="AA36" s="210"/>
      <c r="AB36" s="210"/>
      <c r="AC36" s="210"/>
      <c r="AD36" s="210"/>
      <c r="AE36" s="210" t="s">
        <v>257</v>
      </c>
      <c r="AF36" s="210"/>
      <c r="AG36" s="210"/>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row>
    <row r="37" spans="1:58" outlineLevel="1" x14ac:dyDescent="0.25">
      <c r="A37" s="217"/>
      <c r="B37" s="218"/>
      <c r="C37" s="259" t="s">
        <v>258</v>
      </c>
      <c r="D37" s="250"/>
      <c r="E37" s="250"/>
      <c r="F37" s="250"/>
      <c r="G37" s="250"/>
      <c r="H37" s="219"/>
      <c r="I37" s="219"/>
      <c r="J37" s="219"/>
      <c r="K37" s="219"/>
      <c r="L37" s="219"/>
      <c r="M37" s="219"/>
      <c r="N37" s="219"/>
      <c r="O37" s="219"/>
      <c r="P37" s="219"/>
      <c r="Q37" s="219"/>
      <c r="R37" s="219"/>
      <c r="S37" s="219"/>
      <c r="T37" s="219"/>
      <c r="U37" s="219"/>
      <c r="V37" s="219"/>
      <c r="W37" s="210"/>
      <c r="X37" s="210"/>
      <c r="Y37" s="210"/>
      <c r="Z37" s="210"/>
      <c r="AA37" s="210"/>
      <c r="AB37" s="210"/>
      <c r="AC37" s="210"/>
      <c r="AD37" s="210"/>
      <c r="AE37" s="210" t="s">
        <v>241</v>
      </c>
      <c r="AF37" s="210"/>
      <c r="AG37" s="210"/>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row>
    <row r="38" spans="1:58" outlineLevel="1" x14ac:dyDescent="0.25">
      <c r="A38" s="217"/>
      <c r="B38" s="218"/>
      <c r="C38" s="258" t="s">
        <v>259</v>
      </c>
      <c r="D38" s="248"/>
      <c r="E38" s="249">
        <v>1</v>
      </c>
      <c r="F38" s="219"/>
      <c r="G38" s="219"/>
      <c r="H38" s="219"/>
      <c r="I38" s="219"/>
      <c r="J38" s="219"/>
      <c r="K38" s="219"/>
      <c r="L38" s="219"/>
      <c r="M38" s="219"/>
      <c r="N38" s="219"/>
      <c r="O38" s="219"/>
      <c r="P38" s="219"/>
      <c r="Q38" s="219"/>
      <c r="R38" s="219"/>
      <c r="S38" s="219"/>
      <c r="T38" s="219"/>
      <c r="U38" s="219"/>
      <c r="V38" s="219"/>
      <c r="W38" s="210"/>
      <c r="X38" s="210"/>
      <c r="Y38" s="210"/>
      <c r="Z38" s="210"/>
      <c r="AA38" s="210"/>
      <c r="AB38" s="210"/>
      <c r="AC38" s="210"/>
      <c r="AD38" s="210"/>
      <c r="AE38" s="210" t="s">
        <v>226</v>
      </c>
      <c r="AF38" s="210">
        <v>0</v>
      </c>
      <c r="AG38" s="210"/>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row>
    <row r="39" spans="1:58" ht="20.399999999999999" outlineLevel="1" x14ac:dyDescent="0.25">
      <c r="A39" s="230">
        <v>8</v>
      </c>
      <c r="B39" s="231" t="s">
        <v>262</v>
      </c>
      <c r="C39" s="242" t="s">
        <v>263</v>
      </c>
      <c r="D39" s="232" t="s">
        <v>234</v>
      </c>
      <c r="E39" s="233">
        <v>0.81</v>
      </c>
      <c r="F39" s="234"/>
      <c r="G39" s="235">
        <f>ROUND(E39*F39,2)</f>
        <v>0</v>
      </c>
      <c r="H39" s="234"/>
      <c r="I39" s="235">
        <f>ROUND(E39*H39,2)</f>
        <v>0</v>
      </c>
      <c r="J39" s="234"/>
      <c r="K39" s="235">
        <f>ROUND(E39*J39,2)</f>
        <v>0</v>
      </c>
      <c r="L39" s="235">
        <v>21</v>
      </c>
      <c r="M39" s="235">
        <f>G39*(1+L39/100)</f>
        <v>0</v>
      </c>
      <c r="N39" s="235">
        <v>1.84144</v>
      </c>
      <c r="O39" s="235">
        <f>ROUND(E39*N39,2)</f>
        <v>1.49</v>
      </c>
      <c r="P39" s="235">
        <v>0</v>
      </c>
      <c r="Q39" s="235">
        <f>ROUND(E39*P39,2)</f>
        <v>0</v>
      </c>
      <c r="R39" s="236" t="s">
        <v>179</v>
      </c>
      <c r="S39" s="219">
        <v>3.8420000000000001</v>
      </c>
      <c r="T39" s="219">
        <f>ROUND(E39*S39,2)</f>
        <v>3.11</v>
      </c>
      <c r="U39" s="219"/>
      <c r="V39" s="219" t="s">
        <v>256</v>
      </c>
      <c r="W39" s="210"/>
      <c r="X39" s="210"/>
      <c r="Y39" s="210"/>
      <c r="Z39" s="210"/>
      <c r="AA39" s="210"/>
      <c r="AB39" s="210"/>
      <c r="AC39" s="210"/>
      <c r="AD39" s="210"/>
      <c r="AE39" s="210" t="s">
        <v>257</v>
      </c>
      <c r="AF39" s="210"/>
      <c r="AG39" s="210"/>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row>
    <row r="40" spans="1:58" outlineLevel="1" x14ac:dyDescent="0.25">
      <c r="A40" s="217"/>
      <c r="B40" s="218"/>
      <c r="C40" s="259" t="s">
        <v>258</v>
      </c>
      <c r="D40" s="250"/>
      <c r="E40" s="250"/>
      <c r="F40" s="250"/>
      <c r="G40" s="250"/>
      <c r="H40" s="219"/>
      <c r="I40" s="219"/>
      <c r="J40" s="219"/>
      <c r="K40" s="219"/>
      <c r="L40" s="219"/>
      <c r="M40" s="219"/>
      <c r="N40" s="219"/>
      <c r="O40" s="219"/>
      <c r="P40" s="219"/>
      <c r="Q40" s="219"/>
      <c r="R40" s="219"/>
      <c r="S40" s="219"/>
      <c r="T40" s="219"/>
      <c r="U40" s="219"/>
      <c r="V40" s="219"/>
      <c r="W40" s="210"/>
      <c r="X40" s="210"/>
      <c r="Y40" s="210"/>
      <c r="Z40" s="210"/>
      <c r="AA40" s="210"/>
      <c r="AB40" s="210"/>
      <c r="AC40" s="210"/>
      <c r="AD40" s="210"/>
      <c r="AE40" s="210" t="s">
        <v>241</v>
      </c>
      <c r="AF40" s="210"/>
      <c r="AG40" s="210"/>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row>
    <row r="41" spans="1:58" outlineLevel="1" x14ac:dyDescent="0.25">
      <c r="A41" s="217"/>
      <c r="B41" s="218"/>
      <c r="C41" s="258" t="s">
        <v>264</v>
      </c>
      <c r="D41" s="248"/>
      <c r="E41" s="249">
        <v>0.81</v>
      </c>
      <c r="F41" s="219"/>
      <c r="G41" s="219"/>
      <c r="H41" s="219"/>
      <c r="I41" s="219"/>
      <c r="J41" s="219"/>
      <c r="K41" s="219"/>
      <c r="L41" s="219"/>
      <c r="M41" s="219"/>
      <c r="N41" s="219"/>
      <c r="O41" s="219"/>
      <c r="P41" s="219"/>
      <c r="Q41" s="219"/>
      <c r="R41" s="219"/>
      <c r="S41" s="219"/>
      <c r="T41" s="219"/>
      <c r="U41" s="219"/>
      <c r="V41" s="219"/>
      <c r="W41" s="210"/>
      <c r="X41" s="210"/>
      <c r="Y41" s="210"/>
      <c r="Z41" s="210"/>
      <c r="AA41" s="210"/>
      <c r="AB41" s="210"/>
      <c r="AC41" s="210"/>
      <c r="AD41" s="210"/>
      <c r="AE41" s="210" t="s">
        <v>226</v>
      </c>
      <c r="AF41" s="210">
        <v>0</v>
      </c>
      <c r="AG41" s="210"/>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row>
    <row r="42" spans="1:58" outlineLevel="1" x14ac:dyDescent="0.25">
      <c r="A42" s="230">
        <v>9</v>
      </c>
      <c r="B42" s="231" t="s">
        <v>265</v>
      </c>
      <c r="C42" s="242" t="s">
        <v>266</v>
      </c>
      <c r="D42" s="232" t="s">
        <v>267</v>
      </c>
      <c r="E42" s="233">
        <v>8.6580000000000004E-2</v>
      </c>
      <c r="F42" s="234"/>
      <c r="G42" s="235">
        <f>ROUND(E42*F42,2)</f>
        <v>0</v>
      </c>
      <c r="H42" s="234"/>
      <c r="I42" s="235">
        <f>ROUND(E42*H42,2)</f>
        <v>0</v>
      </c>
      <c r="J42" s="234"/>
      <c r="K42" s="235">
        <f>ROUND(E42*J42,2)</f>
        <v>0</v>
      </c>
      <c r="L42" s="235">
        <v>21</v>
      </c>
      <c r="M42" s="235">
        <f>G42*(1+L42/100)</f>
        <v>0</v>
      </c>
      <c r="N42" s="235">
        <v>1.09954</v>
      </c>
      <c r="O42" s="235">
        <f>ROUND(E42*N42,2)</f>
        <v>0.1</v>
      </c>
      <c r="P42" s="235">
        <v>0</v>
      </c>
      <c r="Q42" s="235">
        <f>ROUND(E42*P42,2)</f>
        <v>0</v>
      </c>
      <c r="R42" s="236" t="s">
        <v>179</v>
      </c>
      <c r="S42" s="219">
        <v>18.175000000000001</v>
      </c>
      <c r="T42" s="219">
        <f>ROUND(E42*S42,2)</f>
        <v>1.57</v>
      </c>
      <c r="U42" s="219"/>
      <c r="V42" s="219" t="s">
        <v>256</v>
      </c>
      <c r="W42" s="210"/>
      <c r="X42" s="210"/>
      <c r="Y42" s="210"/>
      <c r="Z42" s="210"/>
      <c r="AA42" s="210"/>
      <c r="AB42" s="210"/>
      <c r="AC42" s="210"/>
      <c r="AD42" s="210"/>
      <c r="AE42" s="210" t="s">
        <v>257</v>
      </c>
      <c r="AF42" s="210"/>
      <c r="AG42" s="210"/>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row>
    <row r="43" spans="1:58" outlineLevel="1" x14ac:dyDescent="0.25">
      <c r="A43" s="217"/>
      <c r="B43" s="218"/>
      <c r="C43" s="259" t="s">
        <v>268</v>
      </c>
      <c r="D43" s="250"/>
      <c r="E43" s="250"/>
      <c r="F43" s="250"/>
      <c r="G43" s="250"/>
      <c r="H43" s="219"/>
      <c r="I43" s="219"/>
      <c r="J43" s="219"/>
      <c r="K43" s="219"/>
      <c r="L43" s="219"/>
      <c r="M43" s="219"/>
      <c r="N43" s="219"/>
      <c r="O43" s="219"/>
      <c r="P43" s="219"/>
      <c r="Q43" s="219"/>
      <c r="R43" s="219"/>
      <c r="S43" s="219"/>
      <c r="T43" s="219"/>
      <c r="U43" s="219"/>
      <c r="V43" s="219"/>
      <c r="W43" s="210"/>
      <c r="X43" s="210"/>
      <c r="Y43" s="210"/>
      <c r="Z43" s="210"/>
      <c r="AA43" s="210"/>
      <c r="AB43" s="210"/>
      <c r="AC43" s="210"/>
      <c r="AD43" s="210"/>
      <c r="AE43" s="210" t="s">
        <v>241</v>
      </c>
      <c r="AF43" s="210"/>
      <c r="AG43" s="210"/>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row>
    <row r="44" spans="1:58" outlineLevel="1" x14ac:dyDescent="0.25">
      <c r="A44" s="230">
        <v>10</v>
      </c>
      <c r="B44" s="231" t="s">
        <v>269</v>
      </c>
      <c r="C44" s="242" t="s">
        <v>270</v>
      </c>
      <c r="D44" s="232" t="s">
        <v>267</v>
      </c>
      <c r="E44" s="233">
        <v>0.14112</v>
      </c>
      <c r="F44" s="234"/>
      <c r="G44" s="235">
        <f>ROUND(E44*F44,2)</f>
        <v>0</v>
      </c>
      <c r="H44" s="234"/>
      <c r="I44" s="235">
        <f>ROUND(E44*H44,2)</f>
        <v>0</v>
      </c>
      <c r="J44" s="234"/>
      <c r="K44" s="235">
        <f>ROUND(E44*J44,2)</f>
        <v>0</v>
      </c>
      <c r="L44" s="235">
        <v>21</v>
      </c>
      <c r="M44" s="235">
        <f>G44*(1+L44/100)</f>
        <v>0</v>
      </c>
      <c r="N44" s="235">
        <v>1.0970899999999999</v>
      </c>
      <c r="O44" s="235">
        <f>ROUND(E44*N44,2)</f>
        <v>0.15</v>
      </c>
      <c r="P44" s="235">
        <v>0</v>
      </c>
      <c r="Q44" s="235">
        <f>ROUND(E44*P44,2)</f>
        <v>0</v>
      </c>
      <c r="R44" s="236" t="s">
        <v>179</v>
      </c>
      <c r="S44" s="219">
        <v>16.582999999999998</v>
      </c>
      <c r="T44" s="219">
        <f>ROUND(E44*S44,2)</f>
        <v>2.34</v>
      </c>
      <c r="U44" s="219"/>
      <c r="V44" s="219" t="s">
        <v>256</v>
      </c>
      <c r="W44" s="210"/>
      <c r="X44" s="210"/>
      <c r="Y44" s="210"/>
      <c r="Z44" s="210"/>
      <c r="AA44" s="210"/>
      <c r="AB44" s="210"/>
      <c r="AC44" s="210"/>
      <c r="AD44" s="210"/>
      <c r="AE44" s="210" t="s">
        <v>257</v>
      </c>
      <c r="AF44" s="210"/>
      <c r="AG44" s="210"/>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row>
    <row r="45" spans="1:58" outlineLevel="1" x14ac:dyDescent="0.25">
      <c r="A45" s="217"/>
      <c r="B45" s="218"/>
      <c r="C45" s="259" t="s">
        <v>268</v>
      </c>
      <c r="D45" s="250"/>
      <c r="E45" s="250"/>
      <c r="F45" s="250"/>
      <c r="G45" s="250"/>
      <c r="H45" s="219"/>
      <c r="I45" s="219"/>
      <c r="J45" s="219"/>
      <c r="K45" s="219"/>
      <c r="L45" s="219"/>
      <c r="M45" s="219"/>
      <c r="N45" s="219"/>
      <c r="O45" s="219"/>
      <c r="P45" s="219"/>
      <c r="Q45" s="219"/>
      <c r="R45" s="219"/>
      <c r="S45" s="219"/>
      <c r="T45" s="219"/>
      <c r="U45" s="219"/>
      <c r="V45" s="219"/>
      <c r="W45" s="210"/>
      <c r="X45" s="210"/>
      <c r="Y45" s="210"/>
      <c r="Z45" s="210"/>
      <c r="AA45" s="210"/>
      <c r="AB45" s="210"/>
      <c r="AC45" s="210"/>
      <c r="AD45" s="210"/>
      <c r="AE45" s="210" t="s">
        <v>241</v>
      </c>
      <c r="AF45" s="210"/>
      <c r="AG45" s="210"/>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row>
    <row r="46" spans="1:58" ht="20.399999999999999" outlineLevel="1" x14ac:dyDescent="0.25">
      <c r="A46" s="230">
        <v>11</v>
      </c>
      <c r="B46" s="231" t="s">
        <v>271</v>
      </c>
      <c r="C46" s="242" t="s">
        <v>272</v>
      </c>
      <c r="D46" s="232" t="s">
        <v>234</v>
      </c>
      <c r="E46" s="233">
        <v>56.709899999999998</v>
      </c>
      <c r="F46" s="234"/>
      <c r="G46" s="235">
        <f>ROUND(E46*F46,2)</f>
        <v>0</v>
      </c>
      <c r="H46" s="234"/>
      <c r="I46" s="235">
        <f>ROUND(E46*H46,2)</f>
        <v>0</v>
      </c>
      <c r="J46" s="234"/>
      <c r="K46" s="235">
        <f>ROUND(E46*J46,2)</f>
        <v>0</v>
      </c>
      <c r="L46" s="235">
        <v>21</v>
      </c>
      <c r="M46" s="235">
        <f>G46*(1+L46/100)</f>
        <v>0</v>
      </c>
      <c r="N46" s="235">
        <v>0.97389999999999999</v>
      </c>
      <c r="O46" s="235">
        <f>ROUND(E46*N46,2)</f>
        <v>55.23</v>
      </c>
      <c r="P46" s="235">
        <v>0</v>
      </c>
      <c r="Q46" s="235">
        <f>ROUND(E46*P46,2)</f>
        <v>0</v>
      </c>
      <c r="R46" s="236" t="s">
        <v>179</v>
      </c>
      <c r="S46" s="219">
        <v>0</v>
      </c>
      <c r="T46" s="219">
        <f>ROUND(E46*S46,2)</f>
        <v>0</v>
      </c>
      <c r="U46" s="219"/>
      <c r="V46" s="219" t="s">
        <v>223</v>
      </c>
      <c r="W46" s="210"/>
      <c r="X46" s="210"/>
      <c r="Y46" s="210"/>
      <c r="Z46" s="210"/>
      <c r="AA46" s="210"/>
      <c r="AB46" s="210"/>
      <c r="AC46" s="210"/>
      <c r="AD46" s="210"/>
      <c r="AE46" s="210" t="s">
        <v>224</v>
      </c>
      <c r="AF46" s="210"/>
      <c r="AG46" s="210"/>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row>
    <row r="47" spans="1:58" outlineLevel="1" x14ac:dyDescent="0.25">
      <c r="A47" s="217"/>
      <c r="B47" s="218"/>
      <c r="C47" s="259" t="s">
        <v>273</v>
      </c>
      <c r="D47" s="250"/>
      <c r="E47" s="250"/>
      <c r="F47" s="250"/>
      <c r="G47" s="250"/>
      <c r="H47" s="219"/>
      <c r="I47" s="219"/>
      <c r="J47" s="219"/>
      <c r="K47" s="219"/>
      <c r="L47" s="219"/>
      <c r="M47" s="219"/>
      <c r="N47" s="219"/>
      <c r="O47" s="219"/>
      <c r="P47" s="219"/>
      <c r="Q47" s="219"/>
      <c r="R47" s="219"/>
      <c r="S47" s="219"/>
      <c r="T47" s="219"/>
      <c r="U47" s="219"/>
      <c r="V47" s="219"/>
      <c r="W47" s="210"/>
      <c r="X47" s="210"/>
      <c r="Y47" s="210"/>
      <c r="Z47" s="210"/>
      <c r="AA47" s="210"/>
      <c r="AB47" s="210"/>
      <c r="AC47" s="210"/>
      <c r="AD47" s="210"/>
      <c r="AE47" s="210" t="s">
        <v>241</v>
      </c>
      <c r="AF47" s="210"/>
      <c r="AG47" s="210"/>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row>
    <row r="48" spans="1:58" outlineLevel="1" x14ac:dyDescent="0.25">
      <c r="A48" s="217"/>
      <c r="B48" s="218"/>
      <c r="C48" s="258" t="s">
        <v>274</v>
      </c>
      <c r="D48" s="248"/>
      <c r="E48" s="249">
        <v>1.96875</v>
      </c>
      <c r="F48" s="219"/>
      <c r="G48" s="219"/>
      <c r="H48" s="219"/>
      <c r="I48" s="219"/>
      <c r="J48" s="219"/>
      <c r="K48" s="219"/>
      <c r="L48" s="219"/>
      <c r="M48" s="219"/>
      <c r="N48" s="219"/>
      <c r="O48" s="219"/>
      <c r="P48" s="219"/>
      <c r="Q48" s="219"/>
      <c r="R48" s="219"/>
      <c r="S48" s="219"/>
      <c r="T48" s="219"/>
      <c r="U48" s="219"/>
      <c r="V48" s="219"/>
      <c r="W48" s="210"/>
      <c r="X48" s="210"/>
      <c r="Y48" s="210"/>
      <c r="Z48" s="210"/>
      <c r="AA48" s="210"/>
      <c r="AB48" s="210"/>
      <c r="AC48" s="210"/>
      <c r="AD48" s="210"/>
      <c r="AE48" s="210" t="s">
        <v>226</v>
      </c>
      <c r="AF48" s="210">
        <v>0</v>
      </c>
      <c r="AG48" s="210"/>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row>
    <row r="49" spans="1:58" outlineLevel="1" x14ac:dyDescent="0.25">
      <c r="A49" s="217"/>
      <c r="B49" s="218"/>
      <c r="C49" s="258" t="s">
        <v>275</v>
      </c>
      <c r="D49" s="248"/>
      <c r="E49" s="249">
        <v>13.5</v>
      </c>
      <c r="F49" s="219"/>
      <c r="G49" s="219"/>
      <c r="H49" s="219"/>
      <c r="I49" s="219"/>
      <c r="J49" s="219"/>
      <c r="K49" s="219"/>
      <c r="L49" s="219"/>
      <c r="M49" s="219"/>
      <c r="N49" s="219"/>
      <c r="O49" s="219"/>
      <c r="P49" s="219"/>
      <c r="Q49" s="219"/>
      <c r="R49" s="219"/>
      <c r="S49" s="219"/>
      <c r="T49" s="219"/>
      <c r="U49" s="219"/>
      <c r="V49" s="219"/>
      <c r="W49" s="210"/>
      <c r="X49" s="210"/>
      <c r="Y49" s="210"/>
      <c r="Z49" s="210"/>
      <c r="AA49" s="210"/>
      <c r="AB49" s="210"/>
      <c r="AC49" s="210"/>
      <c r="AD49" s="210"/>
      <c r="AE49" s="210" t="s">
        <v>226</v>
      </c>
      <c r="AF49" s="210">
        <v>0</v>
      </c>
      <c r="AG49" s="210"/>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row>
    <row r="50" spans="1:58" outlineLevel="1" x14ac:dyDescent="0.25">
      <c r="A50" s="217"/>
      <c r="B50" s="218"/>
      <c r="C50" s="258" t="s">
        <v>276</v>
      </c>
      <c r="D50" s="248"/>
      <c r="E50" s="249">
        <v>16.45515</v>
      </c>
      <c r="F50" s="219"/>
      <c r="G50" s="219"/>
      <c r="H50" s="219"/>
      <c r="I50" s="219"/>
      <c r="J50" s="219"/>
      <c r="K50" s="219"/>
      <c r="L50" s="219"/>
      <c r="M50" s="219"/>
      <c r="N50" s="219"/>
      <c r="O50" s="219"/>
      <c r="P50" s="219"/>
      <c r="Q50" s="219"/>
      <c r="R50" s="219"/>
      <c r="S50" s="219"/>
      <c r="T50" s="219"/>
      <c r="U50" s="219"/>
      <c r="V50" s="219"/>
      <c r="W50" s="210"/>
      <c r="X50" s="210"/>
      <c r="Y50" s="210"/>
      <c r="Z50" s="210"/>
      <c r="AA50" s="210"/>
      <c r="AB50" s="210"/>
      <c r="AC50" s="210"/>
      <c r="AD50" s="210"/>
      <c r="AE50" s="210" t="s">
        <v>226</v>
      </c>
      <c r="AF50" s="210">
        <v>0</v>
      </c>
      <c r="AG50" s="210"/>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row>
    <row r="51" spans="1:58" outlineLevel="1" x14ac:dyDescent="0.25">
      <c r="A51" s="217"/>
      <c r="B51" s="218"/>
      <c r="C51" s="258" t="s">
        <v>277</v>
      </c>
      <c r="D51" s="248"/>
      <c r="E51" s="249">
        <v>24.786000000000001</v>
      </c>
      <c r="F51" s="219"/>
      <c r="G51" s="219"/>
      <c r="H51" s="219"/>
      <c r="I51" s="219"/>
      <c r="J51" s="219"/>
      <c r="K51" s="219"/>
      <c r="L51" s="219"/>
      <c r="M51" s="219"/>
      <c r="N51" s="219"/>
      <c r="O51" s="219"/>
      <c r="P51" s="219"/>
      <c r="Q51" s="219"/>
      <c r="R51" s="219"/>
      <c r="S51" s="219"/>
      <c r="T51" s="219"/>
      <c r="U51" s="219"/>
      <c r="V51" s="219"/>
      <c r="W51" s="210"/>
      <c r="X51" s="210"/>
      <c r="Y51" s="210"/>
      <c r="Z51" s="210"/>
      <c r="AA51" s="210"/>
      <c r="AB51" s="210"/>
      <c r="AC51" s="210"/>
      <c r="AD51" s="210"/>
      <c r="AE51" s="210" t="s">
        <v>226</v>
      </c>
      <c r="AF51" s="210">
        <v>0</v>
      </c>
      <c r="AG51" s="210"/>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row>
    <row r="52" spans="1:58" ht="30.6" outlineLevel="1" x14ac:dyDescent="0.25">
      <c r="A52" s="251">
        <v>12</v>
      </c>
      <c r="B52" s="252" t="s">
        <v>278</v>
      </c>
      <c r="C52" s="260" t="s">
        <v>279</v>
      </c>
      <c r="D52" s="253" t="s">
        <v>280</v>
      </c>
      <c r="E52" s="254">
        <v>1</v>
      </c>
      <c r="F52" s="255"/>
      <c r="G52" s="256">
        <f>ROUND(E52*F52,2)</f>
        <v>0</v>
      </c>
      <c r="H52" s="255"/>
      <c r="I52" s="256">
        <f>ROUND(E52*H52,2)</f>
        <v>0</v>
      </c>
      <c r="J52" s="255"/>
      <c r="K52" s="256">
        <f>ROUND(E52*J52,2)</f>
        <v>0</v>
      </c>
      <c r="L52" s="256">
        <v>21</v>
      </c>
      <c r="M52" s="256">
        <f>G52*(1+L52/100)</f>
        <v>0</v>
      </c>
      <c r="N52" s="256">
        <v>1.11564</v>
      </c>
      <c r="O52" s="256">
        <f>ROUND(E52*N52,2)</f>
        <v>1.1200000000000001</v>
      </c>
      <c r="P52" s="256">
        <v>0</v>
      </c>
      <c r="Q52" s="256">
        <f>ROUND(E52*P52,2)</f>
        <v>0</v>
      </c>
      <c r="R52" s="257" t="s">
        <v>239</v>
      </c>
      <c r="S52" s="219">
        <v>0</v>
      </c>
      <c r="T52" s="219">
        <f>ROUND(E52*S52,2)</f>
        <v>0</v>
      </c>
      <c r="U52" s="219"/>
      <c r="V52" s="219" t="s">
        <v>223</v>
      </c>
      <c r="W52" s="210"/>
      <c r="X52" s="210"/>
      <c r="Y52" s="210"/>
      <c r="Z52" s="210"/>
      <c r="AA52" s="210"/>
      <c r="AB52" s="210"/>
      <c r="AC52" s="210"/>
      <c r="AD52" s="210"/>
      <c r="AE52" s="210" t="s">
        <v>224</v>
      </c>
      <c r="AF52" s="210"/>
      <c r="AG52" s="210"/>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row>
    <row r="53" spans="1:58" ht="20.399999999999999" outlineLevel="1" x14ac:dyDescent="0.25">
      <c r="A53" s="230">
        <v>13</v>
      </c>
      <c r="B53" s="231" t="s">
        <v>281</v>
      </c>
      <c r="C53" s="242" t="s">
        <v>282</v>
      </c>
      <c r="D53" s="232" t="s">
        <v>283</v>
      </c>
      <c r="E53" s="233">
        <v>106.2</v>
      </c>
      <c r="F53" s="234"/>
      <c r="G53" s="235">
        <f>ROUND(E53*F53,2)</f>
        <v>0</v>
      </c>
      <c r="H53" s="234"/>
      <c r="I53" s="235">
        <f>ROUND(E53*H53,2)</f>
        <v>0</v>
      </c>
      <c r="J53" s="234"/>
      <c r="K53" s="235">
        <f>ROUND(E53*J53,2)</f>
        <v>0</v>
      </c>
      <c r="L53" s="235">
        <v>21</v>
      </c>
      <c r="M53" s="235">
        <f>G53*(1+L53/100)</f>
        <v>0</v>
      </c>
      <c r="N53" s="235">
        <v>0.21235999999999999</v>
      </c>
      <c r="O53" s="235">
        <f>ROUND(E53*N53,2)</f>
        <v>22.55</v>
      </c>
      <c r="P53" s="235">
        <v>4.1999999999999997E-3</v>
      </c>
      <c r="Q53" s="235">
        <f>ROUND(E53*P53,2)</f>
        <v>0.45</v>
      </c>
      <c r="R53" s="236" t="s">
        <v>179</v>
      </c>
      <c r="S53" s="219">
        <v>0</v>
      </c>
      <c r="T53" s="219">
        <f>ROUND(E53*S53,2)</f>
        <v>0</v>
      </c>
      <c r="U53" s="219"/>
      <c r="V53" s="219" t="s">
        <v>223</v>
      </c>
      <c r="W53" s="210"/>
      <c r="X53" s="210"/>
      <c r="Y53" s="210"/>
      <c r="Z53" s="210"/>
      <c r="AA53" s="210"/>
      <c r="AB53" s="210"/>
      <c r="AC53" s="210"/>
      <c r="AD53" s="210"/>
      <c r="AE53" s="210" t="s">
        <v>224</v>
      </c>
      <c r="AF53" s="210"/>
      <c r="AG53" s="210"/>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row>
    <row r="54" spans="1:58" ht="21" outlineLevel="1" x14ac:dyDescent="0.25">
      <c r="A54" s="217"/>
      <c r="B54" s="218"/>
      <c r="C54" s="259" t="s">
        <v>284</v>
      </c>
      <c r="D54" s="250"/>
      <c r="E54" s="250"/>
      <c r="F54" s="250"/>
      <c r="G54" s="250"/>
      <c r="H54" s="219"/>
      <c r="I54" s="219"/>
      <c r="J54" s="219"/>
      <c r="K54" s="219"/>
      <c r="L54" s="219"/>
      <c r="M54" s="219"/>
      <c r="N54" s="219"/>
      <c r="O54" s="219"/>
      <c r="P54" s="219"/>
      <c r="Q54" s="219"/>
      <c r="R54" s="219"/>
      <c r="S54" s="219"/>
      <c r="T54" s="219"/>
      <c r="U54" s="219"/>
      <c r="V54" s="219"/>
      <c r="W54" s="210"/>
      <c r="X54" s="210"/>
      <c r="Y54" s="210"/>
      <c r="Z54" s="210"/>
      <c r="AA54" s="210"/>
      <c r="AB54" s="210"/>
      <c r="AC54" s="210"/>
      <c r="AD54" s="210"/>
      <c r="AE54" s="210" t="s">
        <v>241</v>
      </c>
      <c r="AF54" s="210"/>
      <c r="AG54" s="210"/>
      <c r="AH54" s="210"/>
      <c r="AI54" s="210"/>
      <c r="AJ54" s="210"/>
      <c r="AK54" s="210"/>
      <c r="AL54" s="210"/>
      <c r="AM54" s="210"/>
      <c r="AN54" s="210"/>
      <c r="AO54" s="210"/>
      <c r="AP54" s="210"/>
      <c r="AQ54" s="210"/>
      <c r="AR54" s="210"/>
      <c r="AS54" s="210"/>
      <c r="AT54" s="210"/>
      <c r="AU54" s="210"/>
      <c r="AV54" s="210"/>
      <c r="AW54" s="210"/>
      <c r="AX54" s="210"/>
      <c r="AY54" s="238" t="str">
        <f>C54</f>
        <v>vysekání kapes pro zavázání a vyzdění příčky z cihel, oboustranná vnitřní omítka, klihová malba dvojnásobná s dvojnásobným pačokováním jednobarevná.</v>
      </c>
      <c r="AZ54" s="210"/>
      <c r="BA54" s="210"/>
      <c r="BB54" s="210"/>
      <c r="BC54" s="210"/>
      <c r="BD54" s="210"/>
      <c r="BE54" s="210"/>
      <c r="BF54" s="210"/>
    </row>
    <row r="55" spans="1:58" outlineLevel="1" x14ac:dyDescent="0.25">
      <c r="A55" s="217"/>
      <c r="B55" s="218"/>
      <c r="C55" s="258" t="s">
        <v>285</v>
      </c>
      <c r="D55" s="248"/>
      <c r="E55" s="249">
        <v>31.5</v>
      </c>
      <c r="F55" s="219"/>
      <c r="G55" s="219"/>
      <c r="H55" s="219"/>
      <c r="I55" s="219"/>
      <c r="J55" s="219"/>
      <c r="K55" s="219"/>
      <c r="L55" s="219"/>
      <c r="M55" s="219"/>
      <c r="N55" s="219"/>
      <c r="O55" s="219"/>
      <c r="P55" s="219"/>
      <c r="Q55" s="219"/>
      <c r="R55" s="219"/>
      <c r="S55" s="219"/>
      <c r="T55" s="219"/>
      <c r="U55" s="219"/>
      <c r="V55" s="219"/>
      <c r="W55" s="210"/>
      <c r="X55" s="210"/>
      <c r="Y55" s="210"/>
      <c r="Z55" s="210"/>
      <c r="AA55" s="210"/>
      <c r="AB55" s="210"/>
      <c r="AC55" s="210"/>
      <c r="AD55" s="210"/>
      <c r="AE55" s="210" t="s">
        <v>226</v>
      </c>
      <c r="AF55" s="210">
        <v>0</v>
      </c>
      <c r="AG55" s="210"/>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row>
    <row r="56" spans="1:58" outlineLevel="1" x14ac:dyDescent="0.25">
      <c r="A56" s="217"/>
      <c r="B56" s="218"/>
      <c r="C56" s="258" t="s">
        <v>286</v>
      </c>
      <c r="D56" s="248"/>
      <c r="E56" s="249">
        <v>74.7</v>
      </c>
      <c r="F56" s="219"/>
      <c r="G56" s="219"/>
      <c r="H56" s="219"/>
      <c r="I56" s="219"/>
      <c r="J56" s="219"/>
      <c r="K56" s="219"/>
      <c r="L56" s="219"/>
      <c r="M56" s="219"/>
      <c r="N56" s="219"/>
      <c r="O56" s="219"/>
      <c r="P56" s="219"/>
      <c r="Q56" s="219"/>
      <c r="R56" s="219"/>
      <c r="S56" s="219"/>
      <c r="T56" s="219"/>
      <c r="U56" s="219"/>
      <c r="V56" s="219"/>
      <c r="W56" s="210"/>
      <c r="X56" s="210"/>
      <c r="Y56" s="210"/>
      <c r="Z56" s="210"/>
      <c r="AA56" s="210"/>
      <c r="AB56" s="210"/>
      <c r="AC56" s="210"/>
      <c r="AD56" s="210"/>
      <c r="AE56" s="210" t="s">
        <v>226</v>
      </c>
      <c r="AF56" s="210">
        <v>0</v>
      </c>
      <c r="AG56" s="210"/>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row>
    <row r="57" spans="1:58" ht="20.399999999999999" outlineLevel="1" x14ac:dyDescent="0.25">
      <c r="A57" s="230">
        <v>14</v>
      </c>
      <c r="B57" s="231" t="s">
        <v>287</v>
      </c>
      <c r="C57" s="242" t="s">
        <v>288</v>
      </c>
      <c r="D57" s="232" t="s">
        <v>283</v>
      </c>
      <c r="E57" s="233">
        <v>251.875</v>
      </c>
      <c r="F57" s="234"/>
      <c r="G57" s="235">
        <f>ROUND(E57*F57,2)</f>
        <v>0</v>
      </c>
      <c r="H57" s="234"/>
      <c r="I57" s="235">
        <f>ROUND(E57*H57,2)</f>
        <v>0</v>
      </c>
      <c r="J57" s="234"/>
      <c r="K57" s="235">
        <f>ROUND(E57*J57,2)</f>
        <v>0</v>
      </c>
      <c r="L57" s="235">
        <v>21</v>
      </c>
      <c r="M57" s="235">
        <f>G57*(1+L57/100)</f>
        <v>0</v>
      </c>
      <c r="N57" s="235">
        <v>3.1029999999999999E-2</v>
      </c>
      <c r="O57" s="235">
        <f>ROUND(E57*N57,2)</f>
        <v>7.82</v>
      </c>
      <c r="P57" s="235">
        <v>0</v>
      </c>
      <c r="Q57" s="235">
        <f>ROUND(E57*P57,2)</f>
        <v>0</v>
      </c>
      <c r="R57" s="236" t="s">
        <v>239</v>
      </c>
      <c r="S57" s="219">
        <v>0</v>
      </c>
      <c r="T57" s="219">
        <f>ROUND(E57*S57,2)</f>
        <v>0</v>
      </c>
      <c r="U57" s="219"/>
      <c r="V57" s="219" t="s">
        <v>223</v>
      </c>
      <c r="W57" s="210"/>
      <c r="X57" s="210"/>
      <c r="Y57" s="210"/>
      <c r="Z57" s="210"/>
      <c r="AA57" s="210"/>
      <c r="AB57" s="210"/>
      <c r="AC57" s="210"/>
      <c r="AD57" s="210"/>
      <c r="AE57" s="210" t="s">
        <v>224</v>
      </c>
      <c r="AF57" s="210"/>
      <c r="AG57" s="210"/>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row>
    <row r="58" spans="1:58" ht="21" outlineLevel="1" x14ac:dyDescent="0.25">
      <c r="A58" s="217"/>
      <c r="B58" s="218"/>
      <c r="C58" s="259" t="s">
        <v>289</v>
      </c>
      <c r="D58" s="250"/>
      <c r="E58" s="250"/>
      <c r="F58" s="250"/>
      <c r="G58" s="250"/>
      <c r="H58" s="219"/>
      <c r="I58" s="219"/>
      <c r="J58" s="219"/>
      <c r="K58" s="219"/>
      <c r="L58" s="219"/>
      <c r="M58" s="219"/>
      <c r="N58" s="219"/>
      <c r="O58" s="219"/>
      <c r="P58" s="219"/>
      <c r="Q58" s="219"/>
      <c r="R58" s="219"/>
      <c r="S58" s="219"/>
      <c r="T58" s="219"/>
      <c r="U58" s="219"/>
      <c r="V58" s="219"/>
      <c r="W58" s="210"/>
      <c r="X58" s="210"/>
      <c r="Y58" s="210"/>
      <c r="Z58" s="210"/>
      <c r="AA58" s="210"/>
      <c r="AB58" s="210"/>
      <c r="AC58" s="210"/>
      <c r="AD58" s="210"/>
      <c r="AE58" s="210" t="s">
        <v>241</v>
      </c>
      <c r="AF58" s="210"/>
      <c r="AG58" s="210"/>
      <c r="AH58" s="210"/>
      <c r="AI58" s="210"/>
      <c r="AJ58" s="210"/>
      <c r="AK58" s="210"/>
      <c r="AL58" s="210"/>
      <c r="AM58" s="210"/>
      <c r="AN58" s="210"/>
      <c r="AO58" s="210"/>
      <c r="AP58" s="210"/>
      <c r="AQ58" s="210"/>
      <c r="AR58" s="210"/>
      <c r="AS58" s="210"/>
      <c r="AT58" s="210"/>
      <c r="AU58" s="210"/>
      <c r="AV58" s="210"/>
      <c r="AW58" s="210"/>
      <c r="AX58" s="210"/>
      <c r="AY58" s="238" t="str">
        <f>C58</f>
        <v>protipožárními deskami na ocelový nebo dřevěný rošt, s izolací Orsil 16 cm, s polyetylénovou folií a provedením konečné povrchové úpravy minerální omítkou, včetně pomocného lešení.</v>
      </c>
      <c r="AZ58" s="210"/>
      <c r="BA58" s="210"/>
      <c r="BB58" s="210"/>
      <c r="BC58" s="210"/>
      <c r="BD58" s="210"/>
      <c r="BE58" s="210"/>
      <c r="BF58" s="210"/>
    </row>
    <row r="59" spans="1:58" x14ac:dyDescent="0.25">
      <c r="A59" s="224" t="s">
        <v>174</v>
      </c>
      <c r="B59" s="225" t="s">
        <v>78</v>
      </c>
      <c r="C59" s="241" t="s">
        <v>79</v>
      </c>
      <c r="D59" s="226"/>
      <c r="E59" s="227"/>
      <c r="F59" s="228"/>
      <c r="G59" s="228">
        <f>SUMIF(AE60:AE78,"&lt;&gt;NOR",G60:G78)</f>
        <v>0</v>
      </c>
      <c r="H59" s="228"/>
      <c r="I59" s="228">
        <f>SUM(I60:I78)</f>
        <v>0</v>
      </c>
      <c r="J59" s="228"/>
      <c r="K59" s="228">
        <f>SUM(K60:K78)</f>
        <v>0</v>
      </c>
      <c r="L59" s="228"/>
      <c r="M59" s="228">
        <f>SUM(M60:M78)</f>
        <v>0</v>
      </c>
      <c r="N59" s="228"/>
      <c r="O59" s="228">
        <f>SUM(O60:O78)</f>
        <v>30.56</v>
      </c>
      <c r="P59" s="228"/>
      <c r="Q59" s="228">
        <f>SUM(Q60:Q78)</f>
        <v>0</v>
      </c>
      <c r="R59" s="229"/>
      <c r="S59" s="223"/>
      <c r="T59" s="223">
        <f>SUM(T60:T78)</f>
        <v>83.4</v>
      </c>
      <c r="U59" s="223"/>
      <c r="V59" s="223"/>
      <c r="AE59" t="s">
        <v>175</v>
      </c>
    </row>
    <row r="60" spans="1:58" outlineLevel="1" x14ac:dyDescent="0.25">
      <c r="A60" s="230">
        <v>15</v>
      </c>
      <c r="B60" s="231" t="s">
        <v>290</v>
      </c>
      <c r="C60" s="242" t="s">
        <v>291</v>
      </c>
      <c r="D60" s="232" t="s">
        <v>255</v>
      </c>
      <c r="E60" s="233">
        <v>1</v>
      </c>
      <c r="F60" s="234"/>
      <c r="G60" s="235">
        <f>ROUND(E60*F60,2)</f>
        <v>0</v>
      </c>
      <c r="H60" s="234"/>
      <c r="I60" s="235">
        <f>ROUND(E60*H60,2)</f>
        <v>0</v>
      </c>
      <c r="J60" s="234"/>
      <c r="K60" s="235">
        <f>ROUND(E60*J60,2)</f>
        <v>0</v>
      </c>
      <c r="L60" s="235">
        <v>21</v>
      </c>
      <c r="M60" s="235">
        <f>G60*(1+L60/100)</f>
        <v>0</v>
      </c>
      <c r="N60" s="235">
        <v>8.1159999999999996E-2</v>
      </c>
      <c r="O60" s="235">
        <f>ROUND(E60*N60,2)</f>
        <v>0.08</v>
      </c>
      <c r="P60" s="235">
        <v>0</v>
      </c>
      <c r="Q60" s="235">
        <f>ROUND(E60*P60,2)</f>
        <v>0</v>
      </c>
      <c r="R60" s="236" t="s">
        <v>179</v>
      </c>
      <c r="S60" s="219">
        <v>0.50600000000000001</v>
      </c>
      <c r="T60" s="219">
        <f>ROUND(E60*S60,2)</f>
        <v>0.51</v>
      </c>
      <c r="U60" s="219"/>
      <c r="V60" s="219" t="s">
        <v>256</v>
      </c>
      <c r="W60" s="210"/>
      <c r="X60" s="210"/>
      <c r="Y60" s="210"/>
      <c r="Z60" s="210"/>
      <c r="AA60" s="210"/>
      <c r="AB60" s="210"/>
      <c r="AC60" s="210"/>
      <c r="AD60" s="210"/>
      <c r="AE60" s="210" t="s">
        <v>257</v>
      </c>
      <c r="AF60" s="210"/>
      <c r="AG60" s="210"/>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row>
    <row r="61" spans="1:58" outlineLevel="1" x14ac:dyDescent="0.25">
      <c r="A61" s="217"/>
      <c r="B61" s="218"/>
      <c r="C61" s="259" t="s">
        <v>292</v>
      </c>
      <c r="D61" s="250"/>
      <c r="E61" s="250"/>
      <c r="F61" s="250"/>
      <c r="G61" s="250"/>
      <c r="H61" s="219"/>
      <c r="I61" s="219"/>
      <c r="J61" s="219"/>
      <c r="K61" s="219"/>
      <c r="L61" s="219"/>
      <c r="M61" s="219"/>
      <c r="N61" s="219"/>
      <c r="O61" s="219"/>
      <c r="P61" s="219"/>
      <c r="Q61" s="219"/>
      <c r="R61" s="219"/>
      <c r="S61" s="219"/>
      <c r="T61" s="219"/>
      <c r="U61" s="219"/>
      <c r="V61" s="219"/>
      <c r="W61" s="210"/>
      <c r="X61" s="210"/>
      <c r="Y61" s="210"/>
      <c r="Z61" s="210"/>
      <c r="AA61" s="210"/>
      <c r="AB61" s="210"/>
      <c r="AC61" s="210"/>
      <c r="AD61" s="210"/>
      <c r="AE61" s="210" t="s">
        <v>241</v>
      </c>
      <c r="AF61" s="210"/>
      <c r="AG61" s="210"/>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row>
    <row r="62" spans="1:58" ht="20.399999999999999" outlineLevel="1" x14ac:dyDescent="0.25">
      <c r="A62" s="230">
        <v>16</v>
      </c>
      <c r="B62" s="231" t="s">
        <v>293</v>
      </c>
      <c r="C62" s="242" t="s">
        <v>294</v>
      </c>
      <c r="D62" s="232" t="s">
        <v>283</v>
      </c>
      <c r="E62" s="233">
        <v>62</v>
      </c>
      <c r="F62" s="234"/>
      <c r="G62" s="235">
        <f>ROUND(E62*F62,2)</f>
        <v>0</v>
      </c>
      <c r="H62" s="234"/>
      <c r="I62" s="235">
        <f>ROUND(E62*H62,2)</f>
        <v>0</v>
      </c>
      <c r="J62" s="234"/>
      <c r="K62" s="235">
        <f>ROUND(E62*J62,2)</f>
        <v>0</v>
      </c>
      <c r="L62" s="235">
        <v>21</v>
      </c>
      <c r="M62" s="235">
        <f>G62*(1+L62/100)</f>
        <v>0</v>
      </c>
      <c r="N62" s="235">
        <v>0</v>
      </c>
      <c r="O62" s="235">
        <f>ROUND(E62*N62,2)</f>
        <v>0</v>
      </c>
      <c r="P62" s="235">
        <v>0</v>
      </c>
      <c r="Q62" s="235">
        <f>ROUND(E62*P62,2)</f>
        <v>0</v>
      </c>
      <c r="R62" s="236" t="s">
        <v>179</v>
      </c>
      <c r="S62" s="219">
        <v>0.17299999999999999</v>
      </c>
      <c r="T62" s="219">
        <f>ROUND(E62*S62,2)</f>
        <v>10.73</v>
      </c>
      <c r="U62" s="219"/>
      <c r="V62" s="219" t="s">
        <v>256</v>
      </c>
      <c r="W62" s="210"/>
      <c r="X62" s="210"/>
      <c r="Y62" s="210"/>
      <c r="Z62" s="210"/>
      <c r="AA62" s="210"/>
      <c r="AB62" s="210"/>
      <c r="AC62" s="210"/>
      <c r="AD62" s="210"/>
      <c r="AE62" s="210" t="s">
        <v>257</v>
      </c>
      <c r="AF62" s="210"/>
      <c r="AG62" s="210"/>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row>
    <row r="63" spans="1:58" outlineLevel="1" x14ac:dyDescent="0.25">
      <c r="A63" s="217"/>
      <c r="B63" s="218"/>
      <c r="C63" s="259" t="s">
        <v>295</v>
      </c>
      <c r="D63" s="250"/>
      <c r="E63" s="250"/>
      <c r="F63" s="250"/>
      <c r="G63" s="250"/>
      <c r="H63" s="219"/>
      <c r="I63" s="219"/>
      <c r="J63" s="219"/>
      <c r="K63" s="219"/>
      <c r="L63" s="219"/>
      <c r="M63" s="219"/>
      <c r="N63" s="219"/>
      <c r="O63" s="219"/>
      <c r="P63" s="219"/>
      <c r="Q63" s="219"/>
      <c r="R63" s="219"/>
      <c r="S63" s="219"/>
      <c r="T63" s="219"/>
      <c r="U63" s="219"/>
      <c r="V63" s="219"/>
      <c r="W63" s="210"/>
      <c r="X63" s="210"/>
      <c r="Y63" s="210"/>
      <c r="Z63" s="210"/>
      <c r="AA63" s="210"/>
      <c r="AB63" s="210"/>
      <c r="AC63" s="210"/>
      <c r="AD63" s="210"/>
      <c r="AE63" s="210" t="s">
        <v>241</v>
      </c>
      <c r="AF63" s="210"/>
      <c r="AG63" s="210"/>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row>
    <row r="64" spans="1:58" outlineLevel="1" x14ac:dyDescent="0.25">
      <c r="A64" s="230">
        <v>17</v>
      </c>
      <c r="B64" s="231" t="s">
        <v>296</v>
      </c>
      <c r="C64" s="242" t="s">
        <v>297</v>
      </c>
      <c r="D64" s="232" t="s">
        <v>283</v>
      </c>
      <c r="E64" s="233">
        <v>62</v>
      </c>
      <c r="F64" s="234"/>
      <c r="G64" s="235">
        <f>ROUND(E64*F64,2)</f>
        <v>0</v>
      </c>
      <c r="H64" s="234"/>
      <c r="I64" s="235">
        <f>ROUND(E64*H64,2)</f>
        <v>0</v>
      </c>
      <c r="J64" s="234"/>
      <c r="K64" s="235">
        <f>ROUND(E64*J64,2)</f>
        <v>0</v>
      </c>
      <c r="L64" s="235">
        <v>21</v>
      </c>
      <c r="M64" s="235">
        <f>G64*(1+L64/100)</f>
        <v>0</v>
      </c>
      <c r="N64" s="235">
        <v>3.3910000000000003E-2</v>
      </c>
      <c r="O64" s="235">
        <f>ROUND(E64*N64,2)</f>
        <v>2.1</v>
      </c>
      <c r="P64" s="235">
        <v>0</v>
      </c>
      <c r="Q64" s="235">
        <f>ROUND(E64*P64,2)</f>
        <v>0</v>
      </c>
      <c r="R64" s="236" t="s">
        <v>179</v>
      </c>
      <c r="S64" s="219">
        <v>0.79100000000000004</v>
      </c>
      <c r="T64" s="219">
        <f>ROUND(E64*S64,2)</f>
        <v>49.04</v>
      </c>
      <c r="U64" s="219"/>
      <c r="V64" s="219" t="s">
        <v>256</v>
      </c>
      <c r="W64" s="210"/>
      <c r="X64" s="210"/>
      <c r="Y64" s="210"/>
      <c r="Z64" s="210"/>
      <c r="AA64" s="210"/>
      <c r="AB64" s="210"/>
      <c r="AC64" s="210"/>
      <c r="AD64" s="210"/>
      <c r="AE64" s="210" t="s">
        <v>257</v>
      </c>
      <c r="AF64" s="210"/>
      <c r="AG64" s="210"/>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row>
    <row r="65" spans="1:58" outlineLevel="1" x14ac:dyDescent="0.25">
      <c r="A65" s="217"/>
      <c r="B65" s="218"/>
      <c r="C65" s="259" t="s">
        <v>295</v>
      </c>
      <c r="D65" s="250"/>
      <c r="E65" s="250"/>
      <c r="F65" s="250"/>
      <c r="G65" s="250"/>
      <c r="H65" s="219"/>
      <c r="I65" s="219"/>
      <c r="J65" s="219"/>
      <c r="K65" s="219"/>
      <c r="L65" s="219"/>
      <c r="M65" s="219"/>
      <c r="N65" s="219"/>
      <c r="O65" s="219"/>
      <c r="P65" s="219"/>
      <c r="Q65" s="219"/>
      <c r="R65" s="219"/>
      <c r="S65" s="219"/>
      <c r="T65" s="219"/>
      <c r="U65" s="219"/>
      <c r="V65" s="219"/>
      <c r="W65" s="210"/>
      <c r="X65" s="210"/>
      <c r="Y65" s="210"/>
      <c r="Z65" s="210"/>
      <c r="AA65" s="210"/>
      <c r="AB65" s="210"/>
      <c r="AC65" s="210"/>
      <c r="AD65" s="210"/>
      <c r="AE65" s="210" t="s">
        <v>241</v>
      </c>
      <c r="AF65" s="210"/>
      <c r="AG65" s="210"/>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row>
    <row r="66" spans="1:58" outlineLevel="1" x14ac:dyDescent="0.25">
      <c r="A66" s="251">
        <v>18</v>
      </c>
      <c r="B66" s="252" t="s">
        <v>298</v>
      </c>
      <c r="C66" s="260" t="s">
        <v>299</v>
      </c>
      <c r="D66" s="253" t="s">
        <v>234</v>
      </c>
      <c r="E66" s="254">
        <v>4.5</v>
      </c>
      <c r="F66" s="255"/>
      <c r="G66" s="256">
        <f>ROUND(E66*F66,2)</f>
        <v>0</v>
      </c>
      <c r="H66" s="255"/>
      <c r="I66" s="256">
        <f>ROUND(E66*H66,2)</f>
        <v>0</v>
      </c>
      <c r="J66" s="255"/>
      <c r="K66" s="256">
        <f>ROUND(E66*J66,2)</f>
        <v>0</v>
      </c>
      <c r="L66" s="256">
        <v>21</v>
      </c>
      <c r="M66" s="256">
        <f>G66*(1+L66/100)</f>
        <v>0</v>
      </c>
      <c r="N66" s="256">
        <v>2.5251100000000002</v>
      </c>
      <c r="O66" s="256">
        <f>ROUND(E66*N66,2)</f>
        <v>11.36</v>
      </c>
      <c r="P66" s="256">
        <v>0</v>
      </c>
      <c r="Q66" s="256">
        <f>ROUND(E66*P66,2)</f>
        <v>0</v>
      </c>
      <c r="R66" s="257" t="s">
        <v>179</v>
      </c>
      <c r="S66" s="219">
        <v>1.448</v>
      </c>
      <c r="T66" s="219">
        <f>ROUND(E66*S66,2)</f>
        <v>6.52</v>
      </c>
      <c r="U66" s="219"/>
      <c r="V66" s="219" t="s">
        <v>256</v>
      </c>
      <c r="W66" s="210"/>
      <c r="X66" s="210"/>
      <c r="Y66" s="210"/>
      <c r="Z66" s="210"/>
      <c r="AA66" s="210"/>
      <c r="AB66" s="210"/>
      <c r="AC66" s="210"/>
      <c r="AD66" s="210"/>
      <c r="AE66" s="210" t="s">
        <v>257</v>
      </c>
      <c r="AF66" s="210"/>
      <c r="AG66" s="210"/>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row>
    <row r="67" spans="1:58" outlineLevel="1" x14ac:dyDescent="0.25">
      <c r="A67" s="230">
        <v>19</v>
      </c>
      <c r="B67" s="231" t="s">
        <v>300</v>
      </c>
      <c r="C67" s="242" t="s">
        <v>301</v>
      </c>
      <c r="D67" s="232" t="s">
        <v>267</v>
      </c>
      <c r="E67" s="233">
        <v>0.6</v>
      </c>
      <c r="F67" s="234"/>
      <c r="G67" s="235">
        <f>ROUND(E67*F67,2)</f>
        <v>0</v>
      </c>
      <c r="H67" s="234"/>
      <c r="I67" s="235">
        <f>ROUND(E67*H67,2)</f>
        <v>0</v>
      </c>
      <c r="J67" s="234"/>
      <c r="K67" s="235">
        <f>ROUND(E67*J67,2)</f>
        <v>0</v>
      </c>
      <c r="L67" s="235">
        <v>21</v>
      </c>
      <c r="M67" s="235">
        <f>G67*(1+L67/100)</f>
        <v>0</v>
      </c>
      <c r="N67" s="235">
        <v>1.0166500000000001</v>
      </c>
      <c r="O67" s="235">
        <f>ROUND(E67*N67,2)</f>
        <v>0.61</v>
      </c>
      <c r="P67" s="235">
        <v>0</v>
      </c>
      <c r="Q67" s="235">
        <f>ROUND(E67*P67,2)</f>
        <v>0</v>
      </c>
      <c r="R67" s="236" t="s">
        <v>179</v>
      </c>
      <c r="S67" s="219">
        <v>27.672999999999998</v>
      </c>
      <c r="T67" s="219">
        <f>ROUND(E67*S67,2)</f>
        <v>16.600000000000001</v>
      </c>
      <c r="U67" s="219"/>
      <c r="V67" s="219" t="s">
        <v>256</v>
      </c>
      <c r="W67" s="210"/>
      <c r="X67" s="210"/>
      <c r="Y67" s="210"/>
      <c r="Z67" s="210"/>
      <c r="AA67" s="210"/>
      <c r="AB67" s="210"/>
      <c r="AC67" s="210"/>
      <c r="AD67" s="210"/>
      <c r="AE67" s="210" t="s">
        <v>257</v>
      </c>
      <c r="AF67" s="210"/>
      <c r="AG67" s="210"/>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row>
    <row r="68" spans="1:58" outlineLevel="1" x14ac:dyDescent="0.25">
      <c r="A68" s="217"/>
      <c r="B68" s="218"/>
      <c r="C68" s="259" t="s">
        <v>302</v>
      </c>
      <c r="D68" s="250"/>
      <c r="E68" s="250"/>
      <c r="F68" s="250"/>
      <c r="G68" s="250"/>
      <c r="H68" s="219"/>
      <c r="I68" s="219"/>
      <c r="J68" s="219"/>
      <c r="K68" s="219"/>
      <c r="L68" s="219"/>
      <c r="M68" s="219"/>
      <c r="N68" s="219"/>
      <c r="O68" s="219"/>
      <c r="P68" s="219"/>
      <c r="Q68" s="219"/>
      <c r="R68" s="219"/>
      <c r="S68" s="219"/>
      <c r="T68" s="219"/>
      <c r="U68" s="219"/>
      <c r="V68" s="219"/>
      <c r="W68" s="210"/>
      <c r="X68" s="210"/>
      <c r="Y68" s="210"/>
      <c r="Z68" s="210"/>
      <c r="AA68" s="210"/>
      <c r="AB68" s="210"/>
      <c r="AC68" s="210"/>
      <c r="AD68" s="210"/>
      <c r="AE68" s="210" t="s">
        <v>241</v>
      </c>
      <c r="AF68" s="210"/>
      <c r="AG68" s="210"/>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row>
    <row r="69" spans="1:58" ht="20.399999999999999" outlineLevel="1" x14ac:dyDescent="0.25">
      <c r="A69" s="230">
        <v>20</v>
      </c>
      <c r="B69" s="231" t="s">
        <v>303</v>
      </c>
      <c r="C69" s="242" t="s">
        <v>304</v>
      </c>
      <c r="D69" s="232" t="s">
        <v>283</v>
      </c>
      <c r="E69" s="233">
        <v>25.78</v>
      </c>
      <c r="F69" s="234"/>
      <c r="G69" s="235">
        <f>ROUND(E69*F69,2)</f>
        <v>0</v>
      </c>
      <c r="H69" s="234"/>
      <c r="I69" s="235">
        <f>ROUND(E69*H69,2)</f>
        <v>0</v>
      </c>
      <c r="J69" s="234"/>
      <c r="K69" s="235">
        <f>ROUND(E69*J69,2)</f>
        <v>0</v>
      </c>
      <c r="L69" s="235">
        <v>21</v>
      </c>
      <c r="M69" s="235">
        <f>G69*(1+L69/100)</f>
        <v>0</v>
      </c>
      <c r="N69" s="235">
        <v>0.38318000000000002</v>
      </c>
      <c r="O69" s="235">
        <f>ROUND(E69*N69,2)</f>
        <v>9.8800000000000008</v>
      </c>
      <c r="P69" s="235">
        <v>0</v>
      </c>
      <c r="Q69" s="235">
        <f>ROUND(E69*P69,2)</f>
        <v>0</v>
      </c>
      <c r="R69" s="236" t="s">
        <v>239</v>
      </c>
      <c r="S69" s="219">
        <v>0</v>
      </c>
      <c r="T69" s="219">
        <f>ROUND(E69*S69,2)</f>
        <v>0</v>
      </c>
      <c r="U69" s="219"/>
      <c r="V69" s="219" t="s">
        <v>223</v>
      </c>
      <c r="W69" s="210"/>
      <c r="X69" s="210"/>
      <c r="Y69" s="210"/>
      <c r="Z69" s="210"/>
      <c r="AA69" s="210"/>
      <c r="AB69" s="210"/>
      <c r="AC69" s="210"/>
      <c r="AD69" s="210"/>
      <c r="AE69" s="210" t="s">
        <v>224</v>
      </c>
      <c r="AF69" s="210"/>
      <c r="AG69" s="210"/>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row>
    <row r="70" spans="1:58" ht="21" outlineLevel="1" x14ac:dyDescent="0.25">
      <c r="A70" s="217"/>
      <c r="B70" s="218"/>
      <c r="C70" s="259" t="s">
        <v>305</v>
      </c>
      <c r="D70" s="250"/>
      <c r="E70" s="250"/>
      <c r="F70" s="250"/>
      <c r="G70" s="250"/>
      <c r="H70" s="219"/>
      <c r="I70" s="219"/>
      <c r="J70" s="219"/>
      <c r="K70" s="219"/>
      <c r="L70" s="219"/>
      <c r="M70" s="219"/>
      <c r="N70" s="219"/>
      <c r="O70" s="219"/>
      <c r="P70" s="219"/>
      <c r="Q70" s="219"/>
      <c r="R70" s="219"/>
      <c r="S70" s="219"/>
      <c r="T70" s="219"/>
      <c r="U70" s="219"/>
      <c r="V70" s="219"/>
      <c r="W70" s="210"/>
      <c r="X70" s="210"/>
      <c r="Y70" s="210"/>
      <c r="Z70" s="210"/>
      <c r="AA70" s="210"/>
      <c r="AB70" s="210"/>
      <c r="AC70" s="210"/>
      <c r="AD70" s="210"/>
      <c r="AE70" s="210" t="s">
        <v>241</v>
      </c>
      <c r="AF70" s="210"/>
      <c r="AG70" s="210"/>
      <c r="AH70" s="210"/>
      <c r="AI70" s="210"/>
      <c r="AJ70" s="210"/>
      <c r="AK70" s="210"/>
      <c r="AL70" s="210"/>
      <c r="AM70" s="210"/>
      <c r="AN70" s="210"/>
      <c r="AO70" s="210"/>
      <c r="AP70" s="210"/>
      <c r="AQ70" s="210"/>
      <c r="AR70" s="210"/>
      <c r="AS70" s="210"/>
      <c r="AT70" s="210"/>
      <c r="AU70" s="210"/>
      <c r="AV70" s="210"/>
      <c r="AW70" s="210"/>
      <c r="AX70" s="210"/>
      <c r="AY70" s="238" t="str">
        <f>C70</f>
        <v>osazení stropních nosníků, provizorní podepření nosníků, zavětrování podpor, kladení stropních keramických vložek, uložení Kari sítí, navlhčení konstrukce, zalití konstrukce betonem C 16/20 tl. 60 mm a vlhčení betonu až do zatvrdnutí. Včetně dodávky materiálu.</v>
      </c>
      <c r="AZ70" s="210"/>
      <c r="BA70" s="210"/>
      <c r="BB70" s="210"/>
      <c r="BC70" s="210"/>
      <c r="BD70" s="210"/>
      <c r="BE70" s="210"/>
      <c r="BF70" s="210"/>
    </row>
    <row r="71" spans="1:58" outlineLevel="1" x14ac:dyDescent="0.25">
      <c r="A71" s="217"/>
      <c r="B71" s="218"/>
      <c r="C71" s="258" t="s">
        <v>306</v>
      </c>
      <c r="D71" s="248"/>
      <c r="E71" s="249">
        <v>11.99</v>
      </c>
      <c r="F71" s="219"/>
      <c r="G71" s="219"/>
      <c r="H71" s="219"/>
      <c r="I71" s="219"/>
      <c r="J71" s="219"/>
      <c r="K71" s="219"/>
      <c r="L71" s="219"/>
      <c r="M71" s="219"/>
      <c r="N71" s="219"/>
      <c r="O71" s="219"/>
      <c r="P71" s="219"/>
      <c r="Q71" s="219"/>
      <c r="R71" s="219"/>
      <c r="S71" s="219"/>
      <c r="T71" s="219"/>
      <c r="U71" s="219"/>
      <c r="V71" s="219"/>
      <c r="W71" s="210"/>
      <c r="X71" s="210"/>
      <c r="Y71" s="210"/>
      <c r="Z71" s="210"/>
      <c r="AA71" s="210"/>
      <c r="AB71" s="210"/>
      <c r="AC71" s="210"/>
      <c r="AD71" s="210"/>
      <c r="AE71" s="210" t="s">
        <v>226</v>
      </c>
      <c r="AF71" s="210">
        <v>0</v>
      </c>
      <c r="AG71" s="210"/>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row>
    <row r="72" spans="1:58" outlineLevel="1" x14ac:dyDescent="0.25">
      <c r="A72" s="217"/>
      <c r="B72" s="218"/>
      <c r="C72" s="258" t="s">
        <v>307</v>
      </c>
      <c r="D72" s="248"/>
      <c r="E72" s="249">
        <v>13.79</v>
      </c>
      <c r="F72" s="219"/>
      <c r="G72" s="219"/>
      <c r="H72" s="219"/>
      <c r="I72" s="219"/>
      <c r="J72" s="219"/>
      <c r="K72" s="219"/>
      <c r="L72" s="219"/>
      <c r="M72" s="219"/>
      <c r="N72" s="219"/>
      <c r="O72" s="219"/>
      <c r="P72" s="219"/>
      <c r="Q72" s="219"/>
      <c r="R72" s="219"/>
      <c r="S72" s="219"/>
      <c r="T72" s="219"/>
      <c r="U72" s="219"/>
      <c r="V72" s="219"/>
      <c r="W72" s="210"/>
      <c r="X72" s="210"/>
      <c r="Y72" s="210"/>
      <c r="Z72" s="210"/>
      <c r="AA72" s="210"/>
      <c r="AB72" s="210"/>
      <c r="AC72" s="210"/>
      <c r="AD72" s="210"/>
      <c r="AE72" s="210" t="s">
        <v>226</v>
      </c>
      <c r="AF72" s="210">
        <v>0</v>
      </c>
      <c r="AG72" s="210"/>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row>
    <row r="73" spans="1:58" ht="20.399999999999999" outlineLevel="1" x14ac:dyDescent="0.25">
      <c r="A73" s="230">
        <v>21</v>
      </c>
      <c r="B73" s="231" t="s">
        <v>308</v>
      </c>
      <c r="C73" s="242" t="s">
        <v>309</v>
      </c>
      <c r="D73" s="232" t="s">
        <v>310</v>
      </c>
      <c r="E73" s="233">
        <v>9.58</v>
      </c>
      <c r="F73" s="234"/>
      <c r="G73" s="235">
        <f>ROUND(E73*F73,2)</f>
        <v>0</v>
      </c>
      <c r="H73" s="234"/>
      <c r="I73" s="235">
        <f>ROUND(E73*H73,2)</f>
        <v>0</v>
      </c>
      <c r="J73" s="234"/>
      <c r="K73" s="235">
        <f>ROUND(E73*J73,2)</f>
        <v>0</v>
      </c>
      <c r="L73" s="235">
        <v>21</v>
      </c>
      <c r="M73" s="235">
        <f>G73*(1+L73/100)</f>
        <v>0</v>
      </c>
      <c r="N73" s="235">
        <v>0.67279</v>
      </c>
      <c r="O73" s="235">
        <f>ROUND(E73*N73,2)</f>
        <v>6.45</v>
      </c>
      <c r="P73" s="235">
        <v>0</v>
      </c>
      <c r="Q73" s="235">
        <f>ROUND(E73*P73,2)</f>
        <v>0</v>
      </c>
      <c r="R73" s="236" t="s">
        <v>179</v>
      </c>
      <c r="S73" s="219">
        <v>0</v>
      </c>
      <c r="T73" s="219">
        <f>ROUND(E73*S73,2)</f>
        <v>0</v>
      </c>
      <c r="U73" s="219"/>
      <c r="V73" s="219" t="s">
        <v>223</v>
      </c>
      <c r="W73" s="210"/>
      <c r="X73" s="210"/>
      <c r="Y73" s="210"/>
      <c r="Z73" s="210"/>
      <c r="AA73" s="210"/>
      <c r="AB73" s="210"/>
      <c r="AC73" s="210"/>
      <c r="AD73" s="210"/>
      <c r="AE73" s="210" t="s">
        <v>224</v>
      </c>
      <c r="AF73" s="210"/>
      <c r="AG73" s="210"/>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row>
    <row r="74" spans="1:58" ht="21" outlineLevel="1" x14ac:dyDescent="0.25">
      <c r="A74" s="217"/>
      <c r="B74" s="218"/>
      <c r="C74" s="259" t="s">
        <v>311</v>
      </c>
      <c r="D74" s="250"/>
      <c r="E74" s="250"/>
      <c r="F74" s="250"/>
      <c r="G74" s="250"/>
      <c r="H74" s="219"/>
      <c r="I74" s="219"/>
      <c r="J74" s="219"/>
      <c r="K74" s="219"/>
      <c r="L74" s="219"/>
      <c r="M74" s="219"/>
      <c r="N74" s="219"/>
      <c r="O74" s="219"/>
      <c r="P74" s="219"/>
      <c r="Q74" s="219"/>
      <c r="R74" s="219"/>
      <c r="S74" s="219"/>
      <c r="T74" s="219"/>
      <c r="U74" s="219"/>
      <c r="V74" s="219"/>
      <c r="W74" s="210"/>
      <c r="X74" s="210"/>
      <c r="Y74" s="210"/>
      <c r="Z74" s="210"/>
      <c r="AA74" s="210"/>
      <c r="AB74" s="210"/>
      <c r="AC74" s="210"/>
      <c r="AD74" s="210"/>
      <c r="AE74" s="210" t="s">
        <v>241</v>
      </c>
      <c r="AF74" s="210"/>
      <c r="AG74" s="210"/>
      <c r="AH74" s="210"/>
      <c r="AI74" s="210"/>
      <c r="AJ74" s="210"/>
      <c r="AK74" s="210"/>
      <c r="AL74" s="210"/>
      <c r="AM74" s="210"/>
      <c r="AN74" s="210"/>
      <c r="AO74" s="210"/>
      <c r="AP74" s="210"/>
      <c r="AQ74" s="210"/>
      <c r="AR74" s="210"/>
      <c r="AS74" s="210"/>
      <c r="AT74" s="210"/>
      <c r="AU74" s="210"/>
      <c r="AV74" s="210"/>
      <c r="AW74" s="210"/>
      <c r="AX74" s="210"/>
      <c r="AY74" s="238" t="str">
        <f>C74</f>
        <v>bednění a podpěrná konstrukce, potažení podhledu vápenocementovou maltou s disperzní přísadou se zahlazením plstí, potěr stupňů tloušťky 20 mm hlazený ocelovým hladítkem, montáž a dodávka zábradlí včetně dřevěného madla a nátěru.</v>
      </c>
      <c r="AZ74" s="210"/>
      <c r="BA74" s="210"/>
      <c r="BB74" s="210"/>
      <c r="BC74" s="210"/>
      <c r="BD74" s="210"/>
      <c r="BE74" s="210"/>
      <c r="BF74" s="210"/>
    </row>
    <row r="75" spans="1:58" outlineLevel="1" x14ac:dyDescent="0.25">
      <c r="A75" s="217"/>
      <c r="B75" s="218"/>
      <c r="C75" s="258" t="s">
        <v>312</v>
      </c>
      <c r="D75" s="248"/>
      <c r="E75" s="249">
        <v>3.1</v>
      </c>
      <c r="F75" s="219"/>
      <c r="G75" s="219"/>
      <c r="H75" s="219"/>
      <c r="I75" s="219"/>
      <c r="J75" s="219"/>
      <c r="K75" s="219"/>
      <c r="L75" s="219"/>
      <c r="M75" s="219"/>
      <c r="N75" s="219"/>
      <c r="O75" s="219"/>
      <c r="P75" s="219"/>
      <c r="Q75" s="219"/>
      <c r="R75" s="219"/>
      <c r="S75" s="219"/>
      <c r="T75" s="219"/>
      <c r="U75" s="219"/>
      <c r="V75" s="219"/>
      <c r="W75" s="210"/>
      <c r="X75" s="210"/>
      <c r="Y75" s="210"/>
      <c r="Z75" s="210"/>
      <c r="AA75" s="210"/>
      <c r="AB75" s="210"/>
      <c r="AC75" s="210"/>
      <c r="AD75" s="210"/>
      <c r="AE75" s="210" t="s">
        <v>226</v>
      </c>
      <c r="AF75" s="210">
        <v>0</v>
      </c>
      <c r="AG75" s="210"/>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row>
    <row r="76" spans="1:58" outlineLevel="1" x14ac:dyDescent="0.25">
      <c r="A76" s="217"/>
      <c r="B76" s="218"/>
      <c r="C76" s="258" t="s">
        <v>313</v>
      </c>
      <c r="D76" s="248"/>
      <c r="E76" s="249">
        <v>1.35</v>
      </c>
      <c r="F76" s="219"/>
      <c r="G76" s="219"/>
      <c r="H76" s="219"/>
      <c r="I76" s="219"/>
      <c r="J76" s="219"/>
      <c r="K76" s="219"/>
      <c r="L76" s="219"/>
      <c r="M76" s="219"/>
      <c r="N76" s="219"/>
      <c r="O76" s="219"/>
      <c r="P76" s="219"/>
      <c r="Q76" s="219"/>
      <c r="R76" s="219"/>
      <c r="S76" s="219"/>
      <c r="T76" s="219"/>
      <c r="U76" s="219"/>
      <c r="V76" s="219"/>
      <c r="W76" s="210"/>
      <c r="X76" s="210"/>
      <c r="Y76" s="210"/>
      <c r="Z76" s="210"/>
      <c r="AA76" s="210"/>
      <c r="AB76" s="210"/>
      <c r="AC76" s="210"/>
      <c r="AD76" s="210"/>
      <c r="AE76" s="210" t="s">
        <v>226</v>
      </c>
      <c r="AF76" s="210">
        <v>0</v>
      </c>
      <c r="AG76" s="210"/>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row>
    <row r="77" spans="1:58" outlineLevel="1" x14ac:dyDescent="0.25">
      <c r="A77" s="217"/>
      <c r="B77" s="218"/>
      <c r="C77" s="258" t="s">
        <v>314</v>
      </c>
      <c r="D77" s="248"/>
      <c r="E77" s="249">
        <v>5.13</v>
      </c>
      <c r="F77" s="219"/>
      <c r="G77" s="219"/>
      <c r="H77" s="219"/>
      <c r="I77" s="219"/>
      <c r="J77" s="219"/>
      <c r="K77" s="219"/>
      <c r="L77" s="219"/>
      <c r="M77" s="219"/>
      <c r="N77" s="219"/>
      <c r="O77" s="219"/>
      <c r="P77" s="219"/>
      <c r="Q77" s="219"/>
      <c r="R77" s="219"/>
      <c r="S77" s="219"/>
      <c r="T77" s="219"/>
      <c r="U77" s="219"/>
      <c r="V77" s="219"/>
      <c r="W77" s="210"/>
      <c r="X77" s="210"/>
      <c r="Y77" s="210"/>
      <c r="Z77" s="210"/>
      <c r="AA77" s="210"/>
      <c r="AB77" s="210"/>
      <c r="AC77" s="210"/>
      <c r="AD77" s="210"/>
      <c r="AE77" s="210" t="s">
        <v>226</v>
      </c>
      <c r="AF77" s="210">
        <v>0</v>
      </c>
      <c r="AG77" s="210"/>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row>
    <row r="78" spans="1:58" outlineLevel="1" x14ac:dyDescent="0.25">
      <c r="A78" s="251">
        <v>22</v>
      </c>
      <c r="B78" s="252" t="s">
        <v>315</v>
      </c>
      <c r="C78" s="260" t="s">
        <v>316</v>
      </c>
      <c r="D78" s="253" t="s">
        <v>255</v>
      </c>
      <c r="E78" s="254">
        <v>1</v>
      </c>
      <c r="F78" s="255"/>
      <c r="G78" s="256">
        <f>ROUND(E78*F78,2)</f>
        <v>0</v>
      </c>
      <c r="H78" s="255"/>
      <c r="I78" s="256">
        <f>ROUND(E78*H78,2)</f>
        <v>0</v>
      </c>
      <c r="J78" s="255"/>
      <c r="K78" s="256">
        <f>ROUND(E78*J78,2)</f>
        <v>0</v>
      </c>
      <c r="L78" s="256">
        <v>21</v>
      </c>
      <c r="M78" s="256">
        <f>G78*(1+L78/100)</f>
        <v>0</v>
      </c>
      <c r="N78" s="256">
        <v>7.8E-2</v>
      </c>
      <c r="O78" s="256">
        <f>ROUND(E78*N78,2)</f>
        <v>0.08</v>
      </c>
      <c r="P78" s="256">
        <v>0</v>
      </c>
      <c r="Q78" s="256">
        <f>ROUND(E78*P78,2)</f>
        <v>0</v>
      </c>
      <c r="R78" s="257" t="s">
        <v>317</v>
      </c>
      <c r="S78" s="219">
        <v>0</v>
      </c>
      <c r="T78" s="219">
        <f>ROUND(E78*S78,2)</f>
        <v>0</v>
      </c>
      <c r="U78" s="219"/>
      <c r="V78" s="219" t="s">
        <v>318</v>
      </c>
      <c r="W78" s="210"/>
      <c r="X78" s="210"/>
      <c r="Y78" s="210"/>
      <c r="Z78" s="210"/>
      <c r="AA78" s="210"/>
      <c r="AB78" s="210"/>
      <c r="AC78" s="210"/>
      <c r="AD78" s="210"/>
      <c r="AE78" s="210" t="s">
        <v>319</v>
      </c>
      <c r="AF78" s="210"/>
      <c r="AG78" s="210"/>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row>
    <row r="79" spans="1:58" x14ac:dyDescent="0.25">
      <c r="A79" s="224" t="s">
        <v>174</v>
      </c>
      <c r="B79" s="225" t="s">
        <v>82</v>
      </c>
      <c r="C79" s="241" t="s">
        <v>83</v>
      </c>
      <c r="D79" s="226"/>
      <c r="E79" s="227"/>
      <c r="F79" s="228"/>
      <c r="G79" s="228">
        <f>SUMIF(AE80:AE93,"&lt;&gt;NOR",G80:G93)</f>
        <v>0</v>
      </c>
      <c r="H79" s="228"/>
      <c r="I79" s="228">
        <f>SUM(I80:I93)</f>
        <v>0</v>
      </c>
      <c r="J79" s="228"/>
      <c r="K79" s="228">
        <f>SUM(K80:K93)</f>
        <v>0</v>
      </c>
      <c r="L79" s="228"/>
      <c r="M79" s="228">
        <f>SUM(M80:M93)</f>
        <v>0</v>
      </c>
      <c r="N79" s="228"/>
      <c r="O79" s="228">
        <f>SUM(O80:O93)</f>
        <v>94.19</v>
      </c>
      <c r="P79" s="228"/>
      <c r="Q79" s="228">
        <f>SUM(Q80:Q93)</f>
        <v>0</v>
      </c>
      <c r="R79" s="229"/>
      <c r="S79" s="223"/>
      <c r="T79" s="223">
        <f>SUM(T80:T93)</f>
        <v>513.43000000000006</v>
      </c>
      <c r="U79" s="223"/>
      <c r="V79" s="223"/>
      <c r="AE79" t="s">
        <v>175</v>
      </c>
    </row>
    <row r="80" spans="1:58" ht="20.399999999999999" outlineLevel="1" x14ac:dyDescent="0.25">
      <c r="A80" s="230">
        <v>23</v>
      </c>
      <c r="B80" s="231" t="s">
        <v>320</v>
      </c>
      <c r="C80" s="242" t="s">
        <v>321</v>
      </c>
      <c r="D80" s="232" t="s">
        <v>283</v>
      </c>
      <c r="E80" s="233">
        <v>319</v>
      </c>
      <c r="F80" s="234"/>
      <c r="G80" s="235">
        <f>ROUND(E80*F80,2)</f>
        <v>0</v>
      </c>
      <c r="H80" s="234"/>
      <c r="I80" s="235">
        <f>ROUND(E80*H80,2)</f>
        <v>0</v>
      </c>
      <c r="J80" s="234"/>
      <c r="K80" s="235">
        <f>ROUND(E80*J80,2)</f>
        <v>0</v>
      </c>
      <c r="L80" s="235">
        <v>21</v>
      </c>
      <c r="M80" s="235">
        <f>G80*(1+L80/100)</f>
        <v>0</v>
      </c>
      <c r="N80" s="235">
        <v>3.3E-4</v>
      </c>
      <c r="O80" s="235">
        <f>ROUND(E80*N80,2)</f>
        <v>0.11</v>
      </c>
      <c r="P80" s="235">
        <v>0</v>
      </c>
      <c r="Q80" s="235">
        <f>ROUND(E80*P80,2)</f>
        <v>0</v>
      </c>
      <c r="R80" s="236" t="s">
        <v>179</v>
      </c>
      <c r="S80" s="219">
        <v>8.8999999999999996E-2</v>
      </c>
      <c r="T80" s="219">
        <f>ROUND(E80*S80,2)</f>
        <v>28.39</v>
      </c>
      <c r="U80" s="219"/>
      <c r="V80" s="219" t="s">
        <v>256</v>
      </c>
      <c r="W80" s="210"/>
      <c r="X80" s="210"/>
      <c r="Y80" s="210"/>
      <c r="Z80" s="210"/>
      <c r="AA80" s="210"/>
      <c r="AB80" s="210"/>
      <c r="AC80" s="210"/>
      <c r="AD80" s="210"/>
      <c r="AE80" s="210" t="s">
        <v>322</v>
      </c>
      <c r="AF80" s="210"/>
      <c r="AG80" s="210"/>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row>
    <row r="81" spans="1:58" outlineLevel="1" x14ac:dyDescent="0.25">
      <c r="A81" s="217"/>
      <c r="B81" s="218"/>
      <c r="C81" s="259" t="s">
        <v>323</v>
      </c>
      <c r="D81" s="250"/>
      <c r="E81" s="250"/>
      <c r="F81" s="250"/>
      <c r="G81" s="250"/>
      <c r="H81" s="219"/>
      <c r="I81" s="219"/>
      <c r="J81" s="219"/>
      <c r="K81" s="219"/>
      <c r="L81" s="219"/>
      <c r="M81" s="219"/>
      <c r="N81" s="219"/>
      <c r="O81" s="219"/>
      <c r="P81" s="219"/>
      <c r="Q81" s="219"/>
      <c r="R81" s="219"/>
      <c r="S81" s="219"/>
      <c r="T81" s="219"/>
      <c r="U81" s="219"/>
      <c r="V81" s="219"/>
      <c r="W81" s="210"/>
      <c r="X81" s="210"/>
      <c r="Y81" s="210"/>
      <c r="Z81" s="210"/>
      <c r="AA81" s="210"/>
      <c r="AB81" s="210"/>
      <c r="AC81" s="210"/>
      <c r="AD81" s="210"/>
      <c r="AE81" s="210" t="s">
        <v>241</v>
      </c>
      <c r="AF81" s="210"/>
      <c r="AG81" s="210"/>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row>
    <row r="82" spans="1:58" outlineLevel="1" x14ac:dyDescent="0.25">
      <c r="A82" s="217"/>
      <c r="B82" s="218"/>
      <c r="C82" s="258" t="s">
        <v>324</v>
      </c>
      <c r="D82" s="248"/>
      <c r="E82" s="249">
        <v>99</v>
      </c>
      <c r="F82" s="219"/>
      <c r="G82" s="219"/>
      <c r="H82" s="219"/>
      <c r="I82" s="219"/>
      <c r="J82" s="219"/>
      <c r="K82" s="219"/>
      <c r="L82" s="219"/>
      <c r="M82" s="219"/>
      <c r="N82" s="219"/>
      <c r="O82" s="219"/>
      <c r="P82" s="219"/>
      <c r="Q82" s="219"/>
      <c r="R82" s="219"/>
      <c r="S82" s="219"/>
      <c r="T82" s="219"/>
      <c r="U82" s="219"/>
      <c r="V82" s="219"/>
      <c r="W82" s="210"/>
      <c r="X82" s="210"/>
      <c r="Y82" s="210"/>
      <c r="Z82" s="210"/>
      <c r="AA82" s="210"/>
      <c r="AB82" s="210"/>
      <c r="AC82" s="210"/>
      <c r="AD82" s="210"/>
      <c r="AE82" s="210" t="s">
        <v>226</v>
      </c>
      <c r="AF82" s="210">
        <v>0</v>
      </c>
      <c r="AG82" s="210"/>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row>
    <row r="83" spans="1:58" outlineLevel="1" x14ac:dyDescent="0.25">
      <c r="A83" s="217"/>
      <c r="B83" s="218"/>
      <c r="C83" s="258" t="s">
        <v>325</v>
      </c>
      <c r="D83" s="248"/>
      <c r="E83" s="249">
        <v>220</v>
      </c>
      <c r="F83" s="219"/>
      <c r="G83" s="219"/>
      <c r="H83" s="219"/>
      <c r="I83" s="219"/>
      <c r="J83" s="219"/>
      <c r="K83" s="219"/>
      <c r="L83" s="219"/>
      <c r="M83" s="219"/>
      <c r="N83" s="219"/>
      <c r="O83" s="219"/>
      <c r="P83" s="219"/>
      <c r="Q83" s="219"/>
      <c r="R83" s="219"/>
      <c r="S83" s="219"/>
      <c r="T83" s="219"/>
      <c r="U83" s="219"/>
      <c r="V83" s="219"/>
      <c r="W83" s="210"/>
      <c r="X83" s="210"/>
      <c r="Y83" s="210"/>
      <c r="Z83" s="210"/>
      <c r="AA83" s="210"/>
      <c r="AB83" s="210"/>
      <c r="AC83" s="210"/>
      <c r="AD83" s="210"/>
      <c r="AE83" s="210" t="s">
        <v>226</v>
      </c>
      <c r="AF83" s="210">
        <v>0</v>
      </c>
      <c r="AG83" s="210"/>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row>
    <row r="84" spans="1:58" outlineLevel="1" x14ac:dyDescent="0.25">
      <c r="A84" s="230">
        <v>24</v>
      </c>
      <c r="B84" s="231" t="s">
        <v>326</v>
      </c>
      <c r="C84" s="242" t="s">
        <v>327</v>
      </c>
      <c r="D84" s="232" t="s">
        <v>283</v>
      </c>
      <c r="E84" s="233">
        <v>1339.9</v>
      </c>
      <c r="F84" s="234"/>
      <c r="G84" s="235">
        <f>ROUND(E84*F84,2)</f>
        <v>0</v>
      </c>
      <c r="H84" s="234"/>
      <c r="I84" s="235">
        <f>ROUND(E84*H84,2)</f>
        <v>0</v>
      </c>
      <c r="J84" s="234"/>
      <c r="K84" s="235">
        <f>ROUND(E84*J84,2)</f>
        <v>0</v>
      </c>
      <c r="L84" s="235">
        <v>21</v>
      </c>
      <c r="M84" s="235">
        <f>G84*(1+L84/100)</f>
        <v>0</v>
      </c>
      <c r="N84" s="235">
        <v>0</v>
      </c>
      <c r="O84" s="235">
        <f>ROUND(E84*N84,2)</f>
        <v>0</v>
      </c>
      <c r="P84" s="235">
        <v>0</v>
      </c>
      <c r="Q84" s="235">
        <f>ROUND(E84*P84,2)</f>
        <v>0</v>
      </c>
      <c r="R84" s="236" t="s">
        <v>179</v>
      </c>
      <c r="S84" s="219">
        <v>0.36199999999999999</v>
      </c>
      <c r="T84" s="219">
        <f>ROUND(E84*S84,2)</f>
        <v>485.04</v>
      </c>
      <c r="U84" s="219"/>
      <c r="V84" s="219" t="s">
        <v>256</v>
      </c>
      <c r="W84" s="210"/>
      <c r="X84" s="210"/>
      <c r="Y84" s="210"/>
      <c r="Z84" s="210"/>
      <c r="AA84" s="210"/>
      <c r="AB84" s="210"/>
      <c r="AC84" s="210"/>
      <c r="AD84" s="210"/>
      <c r="AE84" s="210" t="s">
        <v>322</v>
      </c>
      <c r="AF84" s="210"/>
      <c r="AG84" s="210"/>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row>
    <row r="85" spans="1:58" outlineLevel="1" x14ac:dyDescent="0.25">
      <c r="A85" s="217"/>
      <c r="B85" s="218"/>
      <c r="C85" s="258" t="s">
        <v>328</v>
      </c>
      <c r="D85" s="248"/>
      <c r="E85" s="249">
        <v>1339.9</v>
      </c>
      <c r="F85" s="219"/>
      <c r="G85" s="219"/>
      <c r="H85" s="219"/>
      <c r="I85" s="219"/>
      <c r="J85" s="219"/>
      <c r="K85" s="219"/>
      <c r="L85" s="219"/>
      <c r="M85" s="219"/>
      <c r="N85" s="219"/>
      <c r="O85" s="219"/>
      <c r="P85" s="219"/>
      <c r="Q85" s="219"/>
      <c r="R85" s="219"/>
      <c r="S85" s="219"/>
      <c r="T85" s="219"/>
      <c r="U85" s="219"/>
      <c r="V85" s="219"/>
      <c r="W85" s="210"/>
      <c r="X85" s="210"/>
      <c r="Y85" s="210"/>
      <c r="Z85" s="210"/>
      <c r="AA85" s="210"/>
      <c r="AB85" s="210"/>
      <c r="AC85" s="210"/>
      <c r="AD85" s="210"/>
      <c r="AE85" s="210" t="s">
        <v>226</v>
      </c>
      <c r="AF85" s="210">
        <v>5</v>
      </c>
      <c r="AG85" s="210"/>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row>
    <row r="86" spans="1:58" outlineLevel="1" x14ac:dyDescent="0.25">
      <c r="A86" s="230">
        <v>25</v>
      </c>
      <c r="B86" s="231" t="s">
        <v>329</v>
      </c>
      <c r="C86" s="242" t="s">
        <v>330</v>
      </c>
      <c r="D86" s="232" t="s">
        <v>283</v>
      </c>
      <c r="E86" s="233">
        <v>319</v>
      </c>
      <c r="F86" s="234"/>
      <c r="G86" s="235">
        <f>ROUND(E86*F86,2)</f>
        <v>0</v>
      </c>
      <c r="H86" s="234"/>
      <c r="I86" s="235">
        <f>ROUND(E86*H86,2)</f>
        <v>0</v>
      </c>
      <c r="J86" s="234"/>
      <c r="K86" s="235">
        <f>ROUND(E86*J86,2)</f>
        <v>0</v>
      </c>
      <c r="L86" s="235">
        <v>21</v>
      </c>
      <c r="M86" s="235">
        <f>G86*(1+L86/100)</f>
        <v>0</v>
      </c>
      <c r="N86" s="235">
        <v>5.4739999999999997E-2</v>
      </c>
      <c r="O86" s="235">
        <f>ROUND(E86*N86,2)</f>
        <v>17.46</v>
      </c>
      <c r="P86" s="235">
        <v>0</v>
      </c>
      <c r="Q86" s="235">
        <f>ROUND(E86*P86,2)</f>
        <v>0</v>
      </c>
      <c r="R86" s="236" t="s">
        <v>179</v>
      </c>
      <c r="S86" s="219">
        <v>0</v>
      </c>
      <c r="T86" s="219">
        <f>ROUND(E86*S86,2)</f>
        <v>0</v>
      </c>
      <c r="U86" s="219"/>
      <c r="V86" s="219" t="s">
        <v>223</v>
      </c>
      <c r="W86" s="210"/>
      <c r="X86" s="210"/>
      <c r="Y86" s="210"/>
      <c r="Z86" s="210"/>
      <c r="AA86" s="210"/>
      <c r="AB86" s="210"/>
      <c r="AC86" s="210"/>
      <c r="AD86" s="210"/>
      <c r="AE86" s="210" t="s">
        <v>224</v>
      </c>
      <c r="AF86" s="210"/>
      <c r="AG86" s="210"/>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row>
    <row r="87" spans="1:58" outlineLevel="1" x14ac:dyDescent="0.25">
      <c r="A87" s="217"/>
      <c r="B87" s="218"/>
      <c r="C87" s="243" t="s">
        <v>331</v>
      </c>
      <c r="D87" s="237"/>
      <c r="E87" s="237"/>
      <c r="F87" s="237"/>
      <c r="G87" s="237"/>
      <c r="H87" s="219"/>
      <c r="I87" s="219"/>
      <c r="J87" s="219"/>
      <c r="K87" s="219"/>
      <c r="L87" s="219"/>
      <c r="M87" s="219"/>
      <c r="N87" s="219"/>
      <c r="O87" s="219"/>
      <c r="P87" s="219"/>
      <c r="Q87" s="219"/>
      <c r="R87" s="219"/>
      <c r="S87" s="219"/>
      <c r="T87" s="219"/>
      <c r="U87" s="219"/>
      <c r="V87" s="219"/>
      <c r="W87" s="210"/>
      <c r="X87" s="210"/>
      <c r="Y87" s="210"/>
      <c r="Z87" s="210"/>
      <c r="AA87" s="210"/>
      <c r="AB87" s="210"/>
      <c r="AC87" s="210"/>
      <c r="AD87" s="210"/>
      <c r="AE87" s="210" t="s">
        <v>183</v>
      </c>
      <c r="AF87" s="210"/>
      <c r="AG87" s="210"/>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row>
    <row r="88" spans="1:58" outlineLevel="1" x14ac:dyDescent="0.25">
      <c r="A88" s="217"/>
      <c r="B88" s="218"/>
      <c r="C88" s="258" t="s">
        <v>324</v>
      </c>
      <c r="D88" s="248"/>
      <c r="E88" s="249">
        <v>99</v>
      </c>
      <c r="F88" s="219"/>
      <c r="G88" s="219"/>
      <c r="H88" s="219"/>
      <c r="I88" s="219"/>
      <c r="J88" s="219"/>
      <c r="K88" s="219"/>
      <c r="L88" s="219"/>
      <c r="M88" s="219"/>
      <c r="N88" s="219"/>
      <c r="O88" s="219"/>
      <c r="P88" s="219"/>
      <c r="Q88" s="219"/>
      <c r="R88" s="219"/>
      <c r="S88" s="219"/>
      <c r="T88" s="219"/>
      <c r="U88" s="219"/>
      <c r="V88" s="219"/>
      <c r="W88" s="210"/>
      <c r="X88" s="210"/>
      <c r="Y88" s="210"/>
      <c r="Z88" s="210"/>
      <c r="AA88" s="210"/>
      <c r="AB88" s="210"/>
      <c r="AC88" s="210"/>
      <c r="AD88" s="210"/>
      <c r="AE88" s="210" t="s">
        <v>226</v>
      </c>
      <c r="AF88" s="210">
        <v>0</v>
      </c>
      <c r="AG88" s="210"/>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row>
    <row r="89" spans="1:58" outlineLevel="1" x14ac:dyDescent="0.25">
      <c r="A89" s="217"/>
      <c r="B89" s="218"/>
      <c r="C89" s="258" t="s">
        <v>325</v>
      </c>
      <c r="D89" s="248"/>
      <c r="E89" s="249">
        <v>220</v>
      </c>
      <c r="F89" s="219"/>
      <c r="G89" s="219"/>
      <c r="H89" s="219"/>
      <c r="I89" s="219"/>
      <c r="J89" s="219"/>
      <c r="K89" s="219"/>
      <c r="L89" s="219"/>
      <c r="M89" s="219"/>
      <c r="N89" s="219"/>
      <c r="O89" s="219"/>
      <c r="P89" s="219"/>
      <c r="Q89" s="219"/>
      <c r="R89" s="219"/>
      <c r="S89" s="219"/>
      <c r="T89" s="219"/>
      <c r="U89" s="219"/>
      <c r="V89" s="219"/>
      <c r="W89" s="210"/>
      <c r="X89" s="210"/>
      <c r="Y89" s="210"/>
      <c r="Z89" s="210"/>
      <c r="AA89" s="210"/>
      <c r="AB89" s="210"/>
      <c r="AC89" s="210"/>
      <c r="AD89" s="210"/>
      <c r="AE89" s="210" t="s">
        <v>226</v>
      </c>
      <c r="AF89" s="210">
        <v>0</v>
      </c>
      <c r="AG89" s="210"/>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row>
    <row r="90" spans="1:58" ht="20.399999999999999" outlineLevel="1" x14ac:dyDescent="0.25">
      <c r="A90" s="230">
        <v>26</v>
      </c>
      <c r="B90" s="231" t="s">
        <v>332</v>
      </c>
      <c r="C90" s="242" t="s">
        <v>333</v>
      </c>
      <c r="D90" s="232" t="s">
        <v>283</v>
      </c>
      <c r="E90" s="233">
        <v>1339.9</v>
      </c>
      <c r="F90" s="234"/>
      <c r="G90" s="235">
        <f>ROUND(E90*F90,2)</f>
        <v>0</v>
      </c>
      <c r="H90" s="234"/>
      <c r="I90" s="235">
        <f>ROUND(E90*H90,2)</f>
        <v>0</v>
      </c>
      <c r="J90" s="234"/>
      <c r="K90" s="235">
        <f>ROUND(E90*J90,2)</f>
        <v>0</v>
      </c>
      <c r="L90" s="235">
        <v>21</v>
      </c>
      <c r="M90" s="235">
        <f>G90*(1+L90/100)</f>
        <v>0</v>
      </c>
      <c r="N90" s="235">
        <v>5.7180000000000002E-2</v>
      </c>
      <c r="O90" s="235">
        <f>ROUND(E90*N90,2)</f>
        <v>76.62</v>
      </c>
      <c r="P90" s="235">
        <v>0</v>
      </c>
      <c r="Q90" s="235">
        <f>ROUND(E90*P90,2)</f>
        <v>0</v>
      </c>
      <c r="R90" s="236" t="s">
        <v>239</v>
      </c>
      <c r="S90" s="219">
        <v>0</v>
      </c>
      <c r="T90" s="219">
        <f>ROUND(E90*S90,2)</f>
        <v>0</v>
      </c>
      <c r="U90" s="219"/>
      <c r="V90" s="219" t="s">
        <v>223</v>
      </c>
      <c r="W90" s="210"/>
      <c r="X90" s="210"/>
      <c r="Y90" s="210"/>
      <c r="Z90" s="210"/>
      <c r="AA90" s="210"/>
      <c r="AB90" s="210"/>
      <c r="AC90" s="210"/>
      <c r="AD90" s="210"/>
      <c r="AE90" s="210" t="s">
        <v>224</v>
      </c>
      <c r="AF90" s="210"/>
      <c r="AG90" s="210"/>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row>
    <row r="91" spans="1:58" outlineLevel="1" x14ac:dyDescent="0.25">
      <c r="A91" s="217"/>
      <c r="B91" s="218"/>
      <c r="C91" s="243" t="s">
        <v>331</v>
      </c>
      <c r="D91" s="237"/>
      <c r="E91" s="237"/>
      <c r="F91" s="237"/>
      <c r="G91" s="237"/>
      <c r="H91" s="219"/>
      <c r="I91" s="219"/>
      <c r="J91" s="219"/>
      <c r="K91" s="219"/>
      <c r="L91" s="219"/>
      <c r="M91" s="219"/>
      <c r="N91" s="219"/>
      <c r="O91" s="219"/>
      <c r="P91" s="219"/>
      <c r="Q91" s="219"/>
      <c r="R91" s="219"/>
      <c r="S91" s="219"/>
      <c r="T91" s="219"/>
      <c r="U91" s="219"/>
      <c r="V91" s="219"/>
      <c r="W91" s="210"/>
      <c r="X91" s="210"/>
      <c r="Y91" s="210"/>
      <c r="Z91" s="210"/>
      <c r="AA91" s="210"/>
      <c r="AB91" s="210"/>
      <c r="AC91" s="210"/>
      <c r="AD91" s="210"/>
      <c r="AE91" s="210" t="s">
        <v>183</v>
      </c>
      <c r="AF91" s="210"/>
      <c r="AG91" s="210"/>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row>
    <row r="92" spans="1:58" outlineLevel="1" x14ac:dyDescent="0.25">
      <c r="A92" s="217"/>
      <c r="B92" s="218"/>
      <c r="C92" s="258" t="s">
        <v>334</v>
      </c>
      <c r="D92" s="248"/>
      <c r="E92" s="249">
        <v>143.5</v>
      </c>
      <c r="F92" s="219"/>
      <c r="G92" s="219"/>
      <c r="H92" s="219"/>
      <c r="I92" s="219"/>
      <c r="J92" s="219"/>
      <c r="K92" s="219"/>
      <c r="L92" s="219"/>
      <c r="M92" s="219"/>
      <c r="N92" s="219"/>
      <c r="O92" s="219"/>
      <c r="P92" s="219"/>
      <c r="Q92" s="219"/>
      <c r="R92" s="219"/>
      <c r="S92" s="219"/>
      <c r="T92" s="219"/>
      <c r="U92" s="219"/>
      <c r="V92" s="219"/>
      <c r="W92" s="210"/>
      <c r="X92" s="210"/>
      <c r="Y92" s="210"/>
      <c r="Z92" s="210"/>
      <c r="AA92" s="210"/>
      <c r="AB92" s="210"/>
      <c r="AC92" s="210"/>
      <c r="AD92" s="210"/>
      <c r="AE92" s="210" t="s">
        <v>226</v>
      </c>
      <c r="AF92" s="210">
        <v>0</v>
      </c>
      <c r="AG92" s="210"/>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row>
    <row r="93" spans="1:58" outlineLevel="1" x14ac:dyDescent="0.25">
      <c r="A93" s="217"/>
      <c r="B93" s="218"/>
      <c r="C93" s="258" t="s">
        <v>335</v>
      </c>
      <c r="D93" s="248"/>
      <c r="E93" s="249">
        <v>1196.4000000000001</v>
      </c>
      <c r="F93" s="219"/>
      <c r="G93" s="219"/>
      <c r="H93" s="219"/>
      <c r="I93" s="219"/>
      <c r="J93" s="219"/>
      <c r="K93" s="219"/>
      <c r="L93" s="219"/>
      <c r="M93" s="219"/>
      <c r="N93" s="219"/>
      <c r="O93" s="219"/>
      <c r="P93" s="219"/>
      <c r="Q93" s="219"/>
      <c r="R93" s="219"/>
      <c r="S93" s="219"/>
      <c r="T93" s="219"/>
      <c r="U93" s="219"/>
      <c r="V93" s="219"/>
      <c r="W93" s="210"/>
      <c r="X93" s="210"/>
      <c r="Y93" s="210"/>
      <c r="Z93" s="210"/>
      <c r="AA93" s="210"/>
      <c r="AB93" s="210"/>
      <c r="AC93" s="210"/>
      <c r="AD93" s="210"/>
      <c r="AE93" s="210" t="s">
        <v>226</v>
      </c>
      <c r="AF93" s="210">
        <v>0</v>
      </c>
      <c r="AG93" s="210"/>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row>
    <row r="94" spans="1:58" x14ac:dyDescent="0.25">
      <c r="A94" s="224" t="s">
        <v>174</v>
      </c>
      <c r="B94" s="225" t="s">
        <v>84</v>
      </c>
      <c r="C94" s="241" t="s">
        <v>85</v>
      </c>
      <c r="D94" s="226"/>
      <c r="E94" s="227"/>
      <c r="F94" s="228"/>
      <c r="G94" s="228">
        <f>SUMIF(AE95:AE98,"&lt;&gt;NOR",G95:G98)</f>
        <v>0</v>
      </c>
      <c r="H94" s="228"/>
      <c r="I94" s="228">
        <f>SUM(I95:I98)</f>
        <v>0</v>
      </c>
      <c r="J94" s="228"/>
      <c r="K94" s="228">
        <f>SUM(K95:K98)</f>
        <v>0</v>
      </c>
      <c r="L94" s="228"/>
      <c r="M94" s="228">
        <f>SUM(M95:M98)</f>
        <v>0</v>
      </c>
      <c r="N94" s="228"/>
      <c r="O94" s="228">
        <f>SUM(O95:O98)</f>
        <v>11.19</v>
      </c>
      <c r="P94" s="228"/>
      <c r="Q94" s="228">
        <f>SUM(Q95:Q98)</f>
        <v>0</v>
      </c>
      <c r="R94" s="229"/>
      <c r="S94" s="223"/>
      <c r="T94" s="223">
        <f>SUM(T95:T98)</f>
        <v>250.75</v>
      </c>
      <c r="U94" s="223"/>
      <c r="V94" s="223"/>
      <c r="AE94" t="s">
        <v>175</v>
      </c>
    </row>
    <row r="95" spans="1:58" ht="20.399999999999999" outlineLevel="1" x14ac:dyDescent="0.25">
      <c r="A95" s="230">
        <v>27</v>
      </c>
      <c r="B95" s="231" t="s">
        <v>336</v>
      </c>
      <c r="C95" s="242" t="s">
        <v>337</v>
      </c>
      <c r="D95" s="232" t="s">
        <v>283</v>
      </c>
      <c r="E95" s="233">
        <v>313.04000000000002</v>
      </c>
      <c r="F95" s="234"/>
      <c r="G95" s="235">
        <f>ROUND(E95*F95,2)</f>
        <v>0</v>
      </c>
      <c r="H95" s="234"/>
      <c r="I95" s="235">
        <f>ROUND(E95*H95,2)</f>
        <v>0</v>
      </c>
      <c r="J95" s="234"/>
      <c r="K95" s="235">
        <f>ROUND(E95*J95,2)</f>
        <v>0</v>
      </c>
      <c r="L95" s="235">
        <v>21</v>
      </c>
      <c r="M95" s="235">
        <f>G95*(1+L95/100)</f>
        <v>0</v>
      </c>
      <c r="N95" s="235">
        <v>3.5749999999999997E-2</v>
      </c>
      <c r="O95" s="235">
        <f>ROUND(E95*N95,2)</f>
        <v>11.19</v>
      </c>
      <c r="P95" s="235">
        <v>0</v>
      </c>
      <c r="Q95" s="235">
        <f>ROUND(E95*P95,2)</f>
        <v>0</v>
      </c>
      <c r="R95" s="236" t="s">
        <v>179</v>
      </c>
      <c r="S95" s="219">
        <v>0.80100000000000005</v>
      </c>
      <c r="T95" s="219">
        <f>ROUND(E95*S95,2)</f>
        <v>250.75</v>
      </c>
      <c r="U95" s="219"/>
      <c r="V95" s="219" t="s">
        <v>256</v>
      </c>
      <c r="W95" s="210"/>
      <c r="X95" s="210"/>
      <c r="Y95" s="210"/>
      <c r="Z95" s="210"/>
      <c r="AA95" s="210"/>
      <c r="AB95" s="210"/>
      <c r="AC95" s="210"/>
      <c r="AD95" s="210"/>
      <c r="AE95" s="210" t="s">
        <v>257</v>
      </c>
      <c r="AF95" s="210"/>
      <c r="AG95" s="210"/>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row>
    <row r="96" spans="1:58" outlineLevel="1" x14ac:dyDescent="0.25">
      <c r="A96" s="217"/>
      <c r="B96" s="218"/>
      <c r="C96" s="259" t="s">
        <v>338</v>
      </c>
      <c r="D96" s="250"/>
      <c r="E96" s="250"/>
      <c r="F96" s="250"/>
      <c r="G96" s="250"/>
      <c r="H96" s="219"/>
      <c r="I96" s="219"/>
      <c r="J96" s="219"/>
      <c r="K96" s="219"/>
      <c r="L96" s="219"/>
      <c r="M96" s="219"/>
      <c r="N96" s="219"/>
      <c r="O96" s="219"/>
      <c r="P96" s="219"/>
      <c r="Q96" s="219"/>
      <c r="R96" s="219"/>
      <c r="S96" s="219"/>
      <c r="T96" s="219"/>
      <c r="U96" s="219"/>
      <c r="V96" s="219"/>
      <c r="W96" s="210"/>
      <c r="X96" s="210"/>
      <c r="Y96" s="210"/>
      <c r="Z96" s="210"/>
      <c r="AA96" s="210"/>
      <c r="AB96" s="210"/>
      <c r="AC96" s="210"/>
      <c r="AD96" s="210"/>
      <c r="AE96" s="210" t="s">
        <v>241</v>
      </c>
      <c r="AF96" s="210"/>
      <c r="AG96" s="210"/>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row>
    <row r="97" spans="1:58" outlineLevel="1" x14ac:dyDescent="0.25">
      <c r="A97" s="217"/>
      <c r="B97" s="218"/>
      <c r="C97" s="258" t="s">
        <v>339</v>
      </c>
      <c r="D97" s="248"/>
      <c r="E97" s="249">
        <v>373.05</v>
      </c>
      <c r="F97" s="219"/>
      <c r="G97" s="219"/>
      <c r="H97" s="219"/>
      <c r="I97" s="219"/>
      <c r="J97" s="219"/>
      <c r="K97" s="219"/>
      <c r="L97" s="219"/>
      <c r="M97" s="219"/>
      <c r="N97" s="219"/>
      <c r="O97" s="219"/>
      <c r="P97" s="219"/>
      <c r="Q97" s="219"/>
      <c r="R97" s="219"/>
      <c r="S97" s="219"/>
      <c r="T97" s="219"/>
      <c r="U97" s="219"/>
      <c r="V97" s="219"/>
      <c r="W97" s="210"/>
      <c r="X97" s="210"/>
      <c r="Y97" s="210"/>
      <c r="Z97" s="210"/>
      <c r="AA97" s="210"/>
      <c r="AB97" s="210"/>
      <c r="AC97" s="210"/>
      <c r="AD97" s="210"/>
      <c r="AE97" s="210" t="s">
        <v>226</v>
      </c>
      <c r="AF97" s="210">
        <v>0</v>
      </c>
      <c r="AG97" s="210"/>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row>
    <row r="98" spans="1:58" outlineLevel="1" x14ac:dyDescent="0.25">
      <c r="A98" s="217"/>
      <c r="B98" s="218"/>
      <c r="C98" s="258" t="s">
        <v>340</v>
      </c>
      <c r="D98" s="248"/>
      <c r="E98" s="249">
        <v>-60.01</v>
      </c>
      <c r="F98" s="219"/>
      <c r="G98" s="219"/>
      <c r="H98" s="219"/>
      <c r="I98" s="219"/>
      <c r="J98" s="219"/>
      <c r="K98" s="219"/>
      <c r="L98" s="219"/>
      <c r="M98" s="219"/>
      <c r="N98" s="219"/>
      <c r="O98" s="219"/>
      <c r="P98" s="219"/>
      <c r="Q98" s="219"/>
      <c r="R98" s="219"/>
      <c r="S98" s="219"/>
      <c r="T98" s="219"/>
      <c r="U98" s="219"/>
      <c r="V98" s="219"/>
      <c r="W98" s="210"/>
      <c r="X98" s="210"/>
      <c r="Y98" s="210"/>
      <c r="Z98" s="210"/>
      <c r="AA98" s="210"/>
      <c r="AB98" s="210"/>
      <c r="AC98" s="210"/>
      <c r="AD98" s="210"/>
      <c r="AE98" s="210" t="s">
        <v>226</v>
      </c>
      <c r="AF98" s="210">
        <v>0</v>
      </c>
      <c r="AG98" s="210"/>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row>
    <row r="99" spans="1:58" x14ac:dyDescent="0.25">
      <c r="A99" s="224" t="s">
        <v>174</v>
      </c>
      <c r="B99" s="225" t="s">
        <v>86</v>
      </c>
      <c r="C99" s="241" t="s">
        <v>87</v>
      </c>
      <c r="D99" s="226"/>
      <c r="E99" s="227"/>
      <c r="F99" s="228"/>
      <c r="G99" s="228">
        <f>SUMIF(AE100:AE106,"&lt;&gt;NOR",G100:G106)</f>
        <v>0</v>
      </c>
      <c r="H99" s="228"/>
      <c r="I99" s="228">
        <f>SUM(I100:I106)</f>
        <v>0</v>
      </c>
      <c r="J99" s="228"/>
      <c r="K99" s="228">
        <f>SUM(K100:K106)</f>
        <v>0</v>
      </c>
      <c r="L99" s="228"/>
      <c r="M99" s="228">
        <f>SUM(M100:M106)</f>
        <v>0</v>
      </c>
      <c r="N99" s="228"/>
      <c r="O99" s="228">
        <f>SUM(O100:O106)</f>
        <v>66.17</v>
      </c>
      <c r="P99" s="228"/>
      <c r="Q99" s="228">
        <f>SUM(Q100:Q106)</f>
        <v>0</v>
      </c>
      <c r="R99" s="229"/>
      <c r="S99" s="223"/>
      <c r="T99" s="223">
        <f>SUM(T100:T106)</f>
        <v>0</v>
      </c>
      <c r="U99" s="223"/>
      <c r="V99" s="223"/>
      <c r="AE99" t="s">
        <v>175</v>
      </c>
    </row>
    <row r="100" spans="1:58" outlineLevel="1" x14ac:dyDescent="0.25">
      <c r="A100" s="230">
        <v>28</v>
      </c>
      <c r="B100" s="231" t="s">
        <v>341</v>
      </c>
      <c r="C100" s="242" t="s">
        <v>342</v>
      </c>
      <c r="D100" s="232" t="s">
        <v>283</v>
      </c>
      <c r="E100" s="233">
        <v>129.1</v>
      </c>
      <c r="F100" s="234"/>
      <c r="G100" s="235">
        <f>ROUND(E100*F100,2)</f>
        <v>0</v>
      </c>
      <c r="H100" s="234"/>
      <c r="I100" s="235">
        <f>ROUND(E100*H100,2)</f>
        <v>0</v>
      </c>
      <c r="J100" s="234"/>
      <c r="K100" s="235">
        <f>ROUND(E100*J100,2)</f>
        <v>0</v>
      </c>
      <c r="L100" s="235">
        <v>21</v>
      </c>
      <c r="M100" s="235">
        <f>G100*(1+L100/100)</f>
        <v>0</v>
      </c>
      <c r="N100" s="235">
        <v>0.27378000000000002</v>
      </c>
      <c r="O100" s="235">
        <f>ROUND(E100*N100,2)</f>
        <v>35.340000000000003</v>
      </c>
      <c r="P100" s="235">
        <v>0</v>
      </c>
      <c r="Q100" s="235">
        <f>ROUND(E100*P100,2)</f>
        <v>0</v>
      </c>
      <c r="R100" s="236" t="s">
        <v>179</v>
      </c>
      <c r="S100" s="219">
        <v>0</v>
      </c>
      <c r="T100" s="219">
        <f>ROUND(E100*S100,2)</f>
        <v>0</v>
      </c>
      <c r="U100" s="219"/>
      <c r="V100" s="219" t="s">
        <v>223</v>
      </c>
      <c r="W100" s="210"/>
      <c r="X100" s="210"/>
      <c r="Y100" s="210"/>
      <c r="Z100" s="210"/>
      <c r="AA100" s="210"/>
      <c r="AB100" s="210"/>
      <c r="AC100" s="210"/>
      <c r="AD100" s="210"/>
      <c r="AE100" s="210" t="s">
        <v>224</v>
      </c>
      <c r="AF100" s="210"/>
      <c r="AG100" s="210"/>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row>
    <row r="101" spans="1:58" ht="21" outlineLevel="1" x14ac:dyDescent="0.25">
      <c r="A101" s="217"/>
      <c r="B101" s="218"/>
      <c r="C101" s="243" t="s">
        <v>343</v>
      </c>
      <c r="D101" s="237"/>
      <c r="E101" s="237"/>
      <c r="F101" s="237"/>
      <c r="G101" s="237"/>
      <c r="H101" s="219"/>
      <c r="I101" s="219"/>
      <c r="J101" s="219"/>
      <c r="K101" s="219"/>
      <c r="L101" s="219"/>
      <c r="M101" s="219"/>
      <c r="N101" s="219"/>
      <c r="O101" s="219"/>
      <c r="P101" s="219"/>
      <c r="Q101" s="219"/>
      <c r="R101" s="219"/>
      <c r="S101" s="219"/>
      <c r="T101" s="219"/>
      <c r="U101" s="219"/>
      <c r="V101" s="219"/>
      <c r="W101" s="210"/>
      <c r="X101" s="210"/>
      <c r="Y101" s="210"/>
      <c r="Z101" s="210"/>
      <c r="AA101" s="210"/>
      <c r="AB101" s="210"/>
      <c r="AC101" s="210"/>
      <c r="AD101" s="210"/>
      <c r="AE101" s="210" t="s">
        <v>183</v>
      </c>
      <c r="AF101" s="210"/>
      <c r="AG101" s="210"/>
      <c r="AH101" s="210"/>
      <c r="AI101" s="210"/>
      <c r="AJ101" s="210"/>
      <c r="AK101" s="210"/>
      <c r="AL101" s="210"/>
      <c r="AM101" s="210"/>
      <c r="AN101" s="210"/>
      <c r="AO101" s="210"/>
      <c r="AP101" s="210"/>
      <c r="AQ101" s="210"/>
      <c r="AR101" s="210"/>
      <c r="AS101" s="210"/>
      <c r="AT101" s="210"/>
      <c r="AU101" s="210"/>
      <c r="AV101" s="210"/>
      <c r="AW101" s="210"/>
      <c r="AX101" s="210"/>
      <c r="AY101" s="238" t="str">
        <f>C101</f>
        <v>Mazanina z betonu prostého tloušťky 80 mm hlazená dřevěným hladítkem, dlažba z dlaždic keramických 100 x 100 mm kladených do malty, soklík z dlaždic velikosti 100 x 100 mm (ztratné 5 %). Uvažováno položení na 30 % malých ploch do 5 m2.</v>
      </c>
      <c r="AZ101" s="210"/>
      <c r="BA101" s="210"/>
      <c r="BB101" s="210"/>
      <c r="BC101" s="210"/>
      <c r="BD101" s="210"/>
      <c r="BE101" s="210"/>
      <c r="BF101" s="210"/>
    </row>
    <row r="102" spans="1:58" outlineLevel="1" x14ac:dyDescent="0.25">
      <c r="A102" s="217"/>
      <c r="B102" s="218"/>
      <c r="C102" s="258" t="s">
        <v>344</v>
      </c>
      <c r="D102" s="248"/>
      <c r="E102" s="249">
        <v>65.2</v>
      </c>
      <c r="F102" s="219"/>
      <c r="G102" s="219"/>
      <c r="H102" s="219"/>
      <c r="I102" s="219"/>
      <c r="J102" s="219"/>
      <c r="K102" s="219"/>
      <c r="L102" s="219"/>
      <c r="M102" s="219"/>
      <c r="N102" s="219"/>
      <c r="O102" s="219"/>
      <c r="P102" s="219"/>
      <c r="Q102" s="219"/>
      <c r="R102" s="219"/>
      <c r="S102" s="219"/>
      <c r="T102" s="219"/>
      <c r="U102" s="219"/>
      <c r="V102" s="219"/>
      <c r="W102" s="210"/>
      <c r="X102" s="210"/>
      <c r="Y102" s="210"/>
      <c r="Z102" s="210"/>
      <c r="AA102" s="210"/>
      <c r="AB102" s="210"/>
      <c r="AC102" s="210"/>
      <c r="AD102" s="210"/>
      <c r="AE102" s="210" t="s">
        <v>226</v>
      </c>
      <c r="AF102" s="210">
        <v>0</v>
      </c>
      <c r="AG102" s="210"/>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row>
    <row r="103" spans="1:58" outlineLevel="1" x14ac:dyDescent="0.25">
      <c r="A103" s="217"/>
      <c r="B103" s="218"/>
      <c r="C103" s="258" t="s">
        <v>345</v>
      </c>
      <c r="D103" s="248"/>
      <c r="E103" s="249">
        <v>63.9</v>
      </c>
      <c r="F103" s="219"/>
      <c r="G103" s="219"/>
      <c r="H103" s="219"/>
      <c r="I103" s="219"/>
      <c r="J103" s="219"/>
      <c r="K103" s="219"/>
      <c r="L103" s="219"/>
      <c r="M103" s="219"/>
      <c r="N103" s="219"/>
      <c r="O103" s="219"/>
      <c r="P103" s="219"/>
      <c r="Q103" s="219"/>
      <c r="R103" s="219"/>
      <c r="S103" s="219"/>
      <c r="T103" s="219"/>
      <c r="U103" s="219"/>
      <c r="V103" s="219"/>
      <c r="W103" s="210"/>
      <c r="X103" s="210"/>
      <c r="Y103" s="210"/>
      <c r="Z103" s="210"/>
      <c r="AA103" s="210"/>
      <c r="AB103" s="210"/>
      <c r="AC103" s="210"/>
      <c r="AD103" s="210"/>
      <c r="AE103" s="210" t="s">
        <v>226</v>
      </c>
      <c r="AF103" s="210">
        <v>0</v>
      </c>
      <c r="AG103" s="210"/>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row>
    <row r="104" spans="1:58" outlineLevel="1" x14ac:dyDescent="0.25">
      <c r="A104" s="230">
        <v>29</v>
      </c>
      <c r="B104" s="231" t="s">
        <v>346</v>
      </c>
      <c r="C104" s="242" t="s">
        <v>347</v>
      </c>
      <c r="D104" s="232" t="s">
        <v>283</v>
      </c>
      <c r="E104" s="233">
        <v>120.4</v>
      </c>
      <c r="F104" s="234"/>
      <c r="G104" s="235">
        <f>ROUND(E104*F104,2)</f>
        <v>0</v>
      </c>
      <c r="H104" s="234"/>
      <c r="I104" s="235">
        <f>ROUND(E104*H104,2)</f>
        <v>0</v>
      </c>
      <c r="J104" s="234"/>
      <c r="K104" s="235">
        <f>ROUND(E104*J104,2)</f>
        <v>0</v>
      </c>
      <c r="L104" s="235">
        <v>21</v>
      </c>
      <c r="M104" s="235">
        <f>G104*(1+L104/100)</f>
        <v>0</v>
      </c>
      <c r="N104" s="235">
        <v>0.25603999999999999</v>
      </c>
      <c r="O104" s="235">
        <f>ROUND(E104*N104,2)</f>
        <v>30.83</v>
      </c>
      <c r="P104" s="235">
        <v>0</v>
      </c>
      <c r="Q104" s="235">
        <f>ROUND(E104*P104,2)</f>
        <v>0</v>
      </c>
      <c r="R104" s="236" t="s">
        <v>239</v>
      </c>
      <c r="S104" s="219">
        <v>0</v>
      </c>
      <c r="T104" s="219">
        <f>ROUND(E104*S104,2)</f>
        <v>0</v>
      </c>
      <c r="U104" s="219"/>
      <c r="V104" s="219" t="s">
        <v>223</v>
      </c>
      <c r="W104" s="210"/>
      <c r="X104" s="210"/>
      <c r="Y104" s="210"/>
      <c r="Z104" s="210"/>
      <c r="AA104" s="210"/>
      <c r="AB104" s="210"/>
      <c r="AC104" s="210"/>
      <c r="AD104" s="210"/>
      <c r="AE104" s="210" t="s">
        <v>224</v>
      </c>
      <c r="AF104" s="210"/>
      <c r="AG104" s="210"/>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row>
    <row r="105" spans="1:58" ht="21" outlineLevel="1" x14ac:dyDescent="0.25">
      <c r="A105" s="217"/>
      <c r="B105" s="218"/>
      <c r="C105" s="243" t="s">
        <v>348</v>
      </c>
      <c r="D105" s="237"/>
      <c r="E105" s="237"/>
      <c r="F105" s="237"/>
      <c r="G105" s="237"/>
      <c r="H105" s="219"/>
      <c r="I105" s="219"/>
      <c r="J105" s="219"/>
      <c r="K105" s="219"/>
      <c r="L105" s="219"/>
      <c r="M105" s="219"/>
      <c r="N105" s="219"/>
      <c r="O105" s="219"/>
      <c r="P105" s="219"/>
      <c r="Q105" s="219"/>
      <c r="R105" s="219"/>
      <c r="S105" s="219"/>
      <c r="T105" s="219"/>
      <c r="U105" s="219"/>
      <c r="V105" s="219"/>
      <c r="W105" s="210"/>
      <c r="X105" s="210"/>
      <c r="Y105" s="210"/>
      <c r="Z105" s="210"/>
      <c r="AA105" s="210"/>
      <c r="AB105" s="210"/>
      <c r="AC105" s="210"/>
      <c r="AD105" s="210"/>
      <c r="AE105" s="210" t="s">
        <v>183</v>
      </c>
      <c r="AF105" s="210"/>
      <c r="AG105" s="210"/>
      <c r="AH105" s="210"/>
      <c r="AI105" s="210"/>
      <c r="AJ105" s="210"/>
      <c r="AK105" s="210"/>
      <c r="AL105" s="210"/>
      <c r="AM105" s="210"/>
      <c r="AN105" s="210"/>
      <c r="AO105" s="210"/>
      <c r="AP105" s="210"/>
      <c r="AQ105" s="210"/>
      <c r="AR105" s="210"/>
      <c r="AS105" s="210"/>
      <c r="AT105" s="210"/>
      <c r="AU105" s="210"/>
      <c r="AV105" s="210"/>
      <c r="AW105" s="210"/>
      <c r="AX105" s="210"/>
      <c r="AY105" s="238" t="str">
        <f>C105</f>
        <v>Mazanina z betonu prostého hlazená ocelovým hladítkem tloušťky 100 mm, podlahovina z PVC lepená, soklík z PVC podél stěn, svaření podlahoviny a napuštění pastou.</v>
      </c>
      <c r="AZ105" s="210"/>
      <c r="BA105" s="210"/>
      <c r="BB105" s="210"/>
      <c r="BC105" s="210"/>
      <c r="BD105" s="210"/>
      <c r="BE105" s="210"/>
      <c r="BF105" s="210"/>
    </row>
    <row r="106" spans="1:58" outlineLevel="1" x14ac:dyDescent="0.25">
      <c r="A106" s="217"/>
      <c r="B106" s="218"/>
      <c r="C106" s="258" t="s">
        <v>349</v>
      </c>
      <c r="D106" s="248"/>
      <c r="E106" s="249">
        <v>120.4</v>
      </c>
      <c r="F106" s="219"/>
      <c r="G106" s="219"/>
      <c r="H106" s="219"/>
      <c r="I106" s="219"/>
      <c r="J106" s="219"/>
      <c r="K106" s="219"/>
      <c r="L106" s="219"/>
      <c r="M106" s="219"/>
      <c r="N106" s="219"/>
      <c r="O106" s="219"/>
      <c r="P106" s="219"/>
      <c r="Q106" s="219"/>
      <c r="R106" s="219"/>
      <c r="S106" s="219"/>
      <c r="T106" s="219"/>
      <c r="U106" s="219"/>
      <c r="V106" s="219"/>
      <c r="W106" s="210"/>
      <c r="X106" s="210"/>
      <c r="Y106" s="210"/>
      <c r="Z106" s="210"/>
      <c r="AA106" s="210"/>
      <c r="AB106" s="210"/>
      <c r="AC106" s="210"/>
      <c r="AD106" s="210"/>
      <c r="AE106" s="210" t="s">
        <v>226</v>
      </c>
      <c r="AF106" s="210">
        <v>0</v>
      </c>
      <c r="AG106" s="210"/>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row>
    <row r="107" spans="1:58" x14ac:dyDescent="0.25">
      <c r="A107" s="224" t="s">
        <v>174</v>
      </c>
      <c r="B107" s="225" t="s">
        <v>88</v>
      </c>
      <c r="C107" s="241" t="s">
        <v>89</v>
      </c>
      <c r="D107" s="226"/>
      <c r="E107" s="227"/>
      <c r="F107" s="228"/>
      <c r="G107" s="228">
        <f>SUMIF(AE108:AE151,"&lt;&gt;NOR",G108:G151)</f>
        <v>0</v>
      </c>
      <c r="H107" s="228"/>
      <c r="I107" s="228">
        <f>SUM(I108:I151)</f>
        <v>0</v>
      </c>
      <c r="J107" s="228"/>
      <c r="K107" s="228">
        <f>SUM(K108:K151)</f>
        <v>0</v>
      </c>
      <c r="L107" s="228"/>
      <c r="M107" s="228">
        <f>SUM(M108:M151)</f>
        <v>0</v>
      </c>
      <c r="N107" s="228"/>
      <c r="O107" s="228">
        <f>SUM(O108:O151)</f>
        <v>37.620000000000005</v>
      </c>
      <c r="P107" s="228"/>
      <c r="Q107" s="228">
        <f>SUM(Q108:Q151)</f>
        <v>55.850000000000009</v>
      </c>
      <c r="R107" s="229"/>
      <c r="S107" s="223"/>
      <c r="T107" s="223">
        <f>SUM(T108:T151)</f>
        <v>0</v>
      </c>
      <c r="U107" s="223"/>
      <c r="V107" s="223"/>
      <c r="AE107" t="s">
        <v>175</v>
      </c>
    </row>
    <row r="108" spans="1:58" outlineLevel="1" x14ac:dyDescent="0.25">
      <c r="A108" s="230">
        <v>30</v>
      </c>
      <c r="B108" s="231" t="s">
        <v>350</v>
      </c>
      <c r="C108" s="242" t="s">
        <v>351</v>
      </c>
      <c r="D108" s="232" t="s">
        <v>352</v>
      </c>
      <c r="E108" s="233">
        <v>1.62</v>
      </c>
      <c r="F108" s="234"/>
      <c r="G108" s="235">
        <f>ROUND(E108*F108,2)</f>
        <v>0</v>
      </c>
      <c r="H108" s="234"/>
      <c r="I108" s="235">
        <f>ROUND(E108*H108,2)</f>
        <v>0</v>
      </c>
      <c r="J108" s="234"/>
      <c r="K108" s="235">
        <f>ROUND(E108*J108,2)</f>
        <v>0</v>
      </c>
      <c r="L108" s="235">
        <v>21</v>
      </c>
      <c r="M108" s="235">
        <f>G108*(1+L108/100)</f>
        <v>0</v>
      </c>
      <c r="N108" s="235">
        <v>0</v>
      </c>
      <c r="O108" s="235">
        <f>ROUND(E108*N108,2)</f>
        <v>0</v>
      </c>
      <c r="P108" s="235">
        <v>0</v>
      </c>
      <c r="Q108" s="235">
        <f>ROUND(E108*P108,2)</f>
        <v>0</v>
      </c>
      <c r="R108" s="236" t="s">
        <v>353</v>
      </c>
      <c r="S108" s="219">
        <v>0</v>
      </c>
      <c r="T108" s="219">
        <f>ROUND(E108*S108,2)</f>
        <v>0</v>
      </c>
      <c r="U108" s="219"/>
      <c r="V108" s="219" t="s">
        <v>223</v>
      </c>
      <c r="W108" s="210"/>
      <c r="X108" s="210"/>
      <c r="Y108" s="210"/>
      <c r="Z108" s="210"/>
      <c r="AA108" s="210"/>
      <c r="AB108" s="210"/>
      <c r="AC108" s="210"/>
      <c r="AD108" s="210"/>
      <c r="AE108" s="210" t="s">
        <v>224</v>
      </c>
      <c r="AF108" s="210"/>
      <c r="AG108" s="210"/>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row>
    <row r="109" spans="1:58" outlineLevel="1" x14ac:dyDescent="0.25">
      <c r="A109" s="217"/>
      <c r="B109" s="218"/>
      <c r="C109" s="258" t="s">
        <v>354</v>
      </c>
      <c r="D109" s="248"/>
      <c r="E109" s="249">
        <v>1.62</v>
      </c>
      <c r="F109" s="219"/>
      <c r="G109" s="219"/>
      <c r="H109" s="219"/>
      <c r="I109" s="219"/>
      <c r="J109" s="219"/>
      <c r="K109" s="219"/>
      <c r="L109" s="219"/>
      <c r="M109" s="219"/>
      <c r="N109" s="219"/>
      <c r="O109" s="219"/>
      <c r="P109" s="219"/>
      <c r="Q109" s="219"/>
      <c r="R109" s="219"/>
      <c r="S109" s="219"/>
      <c r="T109" s="219"/>
      <c r="U109" s="219"/>
      <c r="V109" s="219"/>
      <c r="W109" s="210"/>
      <c r="X109" s="210"/>
      <c r="Y109" s="210"/>
      <c r="Z109" s="210"/>
      <c r="AA109" s="210"/>
      <c r="AB109" s="210"/>
      <c r="AC109" s="210"/>
      <c r="AD109" s="210"/>
      <c r="AE109" s="210" t="s">
        <v>226</v>
      </c>
      <c r="AF109" s="210">
        <v>0</v>
      </c>
      <c r="AG109" s="210"/>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row>
    <row r="110" spans="1:58" outlineLevel="1" x14ac:dyDescent="0.25">
      <c r="A110" s="230">
        <v>31</v>
      </c>
      <c r="B110" s="231" t="s">
        <v>355</v>
      </c>
      <c r="C110" s="242" t="s">
        <v>356</v>
      </c>
      <c r="D110" s="232" t="s">
        <v>352</v>
      </c>
      <c r="E110" s="233">
        <v>37.35</v>
      </c>
      <c r="F110" s="234"/>
      <c r="G110" s="235">
        <f>ROUND(E110*F110,2)</f>
        <v>0</v>
      </c>
      <c r="H110" s="234"/>
      <c r="I110" s="235">
        <f>ROUND(E110*H110,2)</f>
        <v>0</v>
      </c>
      <c r="J110" s="234"/>
      <c r="K110" s="235">
        <f>ROUND(E110*J110,2)</f>
        <v>0</v>
      </c>
      <c r="L110" s="235">
        <v>21</v>
      </c>
      <c r="M110" s="235">
        <f>G110*(1+L110/100)</f>
        <v>0</v>
      </c>
      <c r="N110" s="235">
        <v>0</v>
      </c>
      <c r="O110" s="235">
        <f>ROUND(E110*N110,2)</f>
        <v>0</v>
      </c>
      <c r="P110" s="235">
        <v>0</v>
      </c>
      <c r="Q110" s="235">
        <f>ROUND(E110*P110,2)</f>
        <v>0</v>
      </c>
      <c r="R110" s="236" t="s">
        <v>353</v>
      </c>
      <c r="S110" s="219">
        <v>0</v>
      </c>
      <c r="T110" s="219">
        <f>ROUND(E110*S110,2)</f>
        <v>0</v>
      </c>
      <c r="U110" s="219"/>
      <c r="V110" s="219" t="s">
        <v>223</v>
      </c>
      <c r="W110" s="210"/>
      <c r="X110" s="210"/>
      <c r="Y110" s="210"/>
      <c r="Z110" s="210"/>
      <c r="AA110" s="210"/>
      <c r="AB110" s="210"/>
      <c r="AC110" s="210"/>
      <c r="AD110" s="210"/>
      <c r="AE110" s="210" t="s">
        <v>224</v>
      </c>
      <c r="AF110" s="210"/>
      <c r="AG110" s="210"/>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row>
    <row r="111" spans="1:58" outlineLevel="1" x14ac:dyDescent="0.25">
      <c r="A111" s="217"/>
      <c r="B111" s="218"/>
      <c r="C111" s="258" t="s">
        <v>357</v>
      </c>
      <c r="D111" s="248"/>
      <c r="E111" s="249">
        <v>29.7</v>
      </c>
      <c r="F111" s="219"/>
      <c r="G111" s="219"/>
      <c r="H111" s="219"/>
      <c r="I111" s="219"/>
      <c r="J111" s="219"/>
      <c r="K111" s="219"/>
      <c r="L111" s="219"/>
      <c r="M111" s="219"/>
      <c r="N111" s="219"/>
      <c r="O111" s="219"/>
      <c r="P111" s="219"/>
      <c r="Q111" s="219"/>
      <c r="R111" s="219"/>
      <c r="S111" s="219"/>
      <c r="T111" s="219"/>
      <c r="U111" s="219"/>
      <c r="V111" s="219"/>
      <c r="W111" s="210"/>
      <c r="X111" s="210"/>
      <c r="Y111" s="210"/>
      <c r="Z111" s="210"/>
      <c r="AA111" s="210"/>
      <c r="AB111" s="210"/>
      <c r="AC111" s="210"/>
      <c r="AD111" s="210"/>
      <c r="AE111" s="210" t="s">
        <v>226</v>
      </c>
      <c r="AF111" s="210">
        <v>0</v>
      </c>
      <c r="AG111" s="210"/>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row>
    <row r="112" spans="1:58" outlineLevel="1" x14ac:dyDescent="0.25">
      <c r="A112" s="217"/>
      <c r="B112" s="218"/>
      <c r="C112" s="258" t="s">
        <v>358</v>
      </c>
      <c r="D112" s="248"/>
      <c r="E112" s="249">
        <v>4.5</v>
      </c>
      <c r="F112" s="219"/>
      <c r="G112" s="219"/>
      <c r="H112" s="219"/>
      <c r="I112" s="219"/>
      <c r="J112" s="219"/>
      <c r="K112" s="219"/>
      <c r="L112" s="219"/>
      <c r="M112" s="219"/>
      <c r="N112" s="219"/>
      <c r="O112" s="219"/>
      <c r="P112" s="219"/>
      <c r="Q112" s="219"/>
      <c r="R112" s="219"/>
      <c r="S112" s="219"/>
      <c r="T112" s="219"/>
      <c r="U112" s="219"/>
      <c r="V112" s="219"/>
      <c r="W112" s="210"/>
      <c r="X112" s="210"/>
      <c r="Y112" s="210"/>
      <c r="Z112" s="210"/>
      <c r="AA112" s="210"/>
      <c r="AB112" s="210"/>
      <c r="AC112" s="210"/>
      <c r="AD112" s="210"/>
      <c r="AE112" s="210" t="s">
        <v>226</v>
      </c>
      <c r="AF112" s="210">
        <v>0</v>
      </c>
      <c r="AG112" s="210"/>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row>
    <row r="113" spans="1:58" outlineLevel="1" x14ac:dyDescent="0.25">
      <c r="A113" s="217"/>
      <c r="B113" s="218"/>
      <c r="C113" s="258" t="s">
        <v>359</v>
      </c>
      <c r="D113" s="248"/>
      <c r="E113" s="249">
        <v>3.15</v>
      </c>
      <c r="F113" s="219"/>
      <c r="G113" s="219"/>
      <c r="H113" s="219"/>
      <c r="I113" s="219"/>
      <c r="J113" s="219"/>
      <c r="K113" s="219"/>
      <c r="L113" s="219"/>
      <c r="M113" s="219"/>
      <c r="N113" s="219"/>
      <c r="O113" s="219"/>
      <c r="P113" s="219"/>
      <c r="Q113" s="219"/>
      <c r="R113" s="219"/>
      <c r="S113" s="219"/>
      <c r="T113" s="219"/>
      <c r="U113" s="219"/>
      <c r="V113" s="219"/>
      <c r="W113" s="210"/>
      <c r="X113" s="210"/>
      <c r="Y113" s="210"/>
      <c r="Z113" s="210"/>
      <c r="AA113" s="210"/>
      <c r="AB113" s="210"/>
      <c r="AC113" s="210"/>
      <c r="AD113" s="210"/>
      <c r="AE113" s="210" t="s">
        <v>226</v>
      </c>
      <c r="AF113" s="210">
        <v>0</v>
      </c>
      <c r="AG113" s="210"/>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row>
    <row r="114" spans="1:58" outlineLevel="1" x14ac:dyDescent="0.25">
      <c r="A114" s="230">
        <v>32</v>
      </c>
      <c r="B114" s="231" t="s">
        <v>360</v>
      </c>
      <c r="C114" s="242" t="s">
        <v>361</v>
      </c>
      <c r="D114" s="232" t="s">
        <v>255</v>
      </c>
      <c r="E114" s="233">
        <v>13</v>
      </c>
      <c r="F114" s="234"/>
      <c r="G114" s="235">
        <f>ROUND(E114*F114,2)</f>
        <v>0</v>
      </c>
      <c r="H114" s="234"/>
      <c r="I114" s="235">
        <f>ROUND(E114*H114,2)</f>
        <v>0</v>
      </c>
      <c r="J114" s="234"/>
      <c r="K114" s="235">
        <f>ROUND(E114*J114,2)</f>
        <v>0</v>
      </c>
      <c r="L114" s="235">
        <v>21</v>
      </c>
      <c r="M114" s="235">
        <f>G114*(1+L114/100)</f>
        <v>0</v>
      </c>
      <c r="N114" s="235">
        <v>1.2435799999999999</v>
      </c>
      <c r="O114" s="235">
        <f>ROUND(E114*N114,2)</f>
        <v>16.170000000000002</v>
      </c>
      <c r="P114" s="235">
        <v>3.3142499999999999</v>
      </c>
      <c r="Q114" s="235">
        <f>ROUND(E114*P114,2)</f>
        <v>43.09</v>
      </c>
      <c r="R114" s="236" t="s">
        <v>179</v>
      </c>
      <c r="S114" s="219">
        <v>0</v>
      </c>
      <c r="T114" s="219">
        <f>ROUND(E114*S114,2)</f>
        <v>0</v>
      </c>
      <c r="U114" s="219"/>
      <c r="V114" s="219" t="s">
        <v>223</v>
      </c>
      <c r="W114" s="210"/>
      <c r="X114" s="210"/>
      <c r="Y114" s="210"/>
      <c r="Z114" s="210"/>
      <c r="AA114" s="210"/>
      <c r="AB114" s="210"/>
      <c r="AC114" s="210"/>
      <c r="AD114" s="210"/>
      <c r="AE114" s="210" t="s">
        <v>224</v>
      </c>
      <c r="AF114" s="210"/>
      <c r="AG114" s="210"/>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row>
    <row r="115" spans="1:58" ht="51.6" outlineLevel="1" x14ac:dyDescent="0.25">
      <c r="A115" s="217"/>
      <c r="B115" s="218"/>
      <c r="C115" s="259" t="s">
        <v>362</v>
      </c>
      <c r="D115" s="250"/>
      <c r="E115" s="250"/>
      <c r="F115" s="250"/>
      <c r="G115" s="250"/>
      <c r="H115" s="219"/>
      <c r="I115" s="219"/>
      <c r="J115" s="219"/>
      <c r="K115" s="219"/>
      <c r="L115" s="219"/>
      <c r="M115" s="219"/>
      <c r="N115" s="219"/>
      <c r="O115" s="219"/>
      <c r="P115" s="219"/>
      <c r="Q115" s="219"/>
      <c r="R115" s="219"/>
      <c r="S115" s="219"/>
      <c r="T115" s="219"/>
      <c r="U115" s="219"/>
      <c r="V115" s="219"/>
      <c r="W115" s="210"/>
      <c r="X115" s="210"/>
      <c r="Y115" s="210"/>
      <c r="Z115" s="210"/>
      <c r="AA115" s="210"/>
      <c r="AB115" s="210"/>
      <c r="AC115" s="210"/>
      <c r="AD115" s="210"/>
      <c r="AE115" s="210" t="s">
        <v>241</v>
      </c>
      <c r="AF115" s="210"/>
      <c r="AG115" s="210"/>
      <c r="AH115" s="210"/>
      <c r="AI115" s="210"/>
      <c r="AJ115" s="210"/>
      <c r="AK115" s="210"/>
      <c r="AL115" s="210"/>
      <c r="AM115" s="210"/>
      <c r="AN115" s="210"/>
      <c r="AO115" s="210"/>
      <c r="AP115" s="210"/>
      <c r="AQ115" s="210"/>
      <c r="AR115" s="210"/>
      <c r="AS115" s="210"/>
      <c r="AT115" s="210"/>
      <c r="AU115" s="210"/>
      <c r="AV115" s="210"/>
      <c r="AW115" s="210"/>
      <c r="AX115" s="210"/>
      <c r="AY115" s="238" t="str">
        <f>C115</f>
        <v>vysekání rýh ve zdivu cihelném na maltu vápennou nebo vápenocementovou, dodávka a osazení ocelových válcovaných nosníků I č.14 (jeden kus/15 cm šířky zdiva) na cementovou maltu (min. MC-15), vyzdívka mezi nosníky cihlami pálenými na cementovou maltu, plentování ocelových nosníků cihlami, vybourání otvorů ve zdivu, přisekání rovných ostění, doplnění zdiva okenních obrub, osazení okenního rámu, začištění omítek, montáž okenních křídel otevíravých nebo sklápěcích, oplechování vnějšího parapetu z pozinkovaného plechu rozvinuté šířky 160 mm, dodávka a montáž parapetní desky. Bez dodávky okna.</v>
      </c>
      <c r="AZ115" s="210"/>
      <c r="BA115" s="210"/>
      <c r="BB115" s="210"/>
      <c r="BC115" s="210"/>
      <c r="BD115" s="210"/>
      <c r="BE115" s="210"/>
      <c r="BF115" s="210"/>
    </row>
    <row r="116" spans="1:58" outlineLevel="1" x14ac:dyDescent="0.25">
      <c r="A116" s="217"/>
      <c r="B116" s="218"/>
      <c r="C116" s="258" t="s">
        <v>363</v>
      </c>
      <c r="D116" s="248"/>
      <c r="E116" s="249">
        <v>13</v>
      </c>
      <c r="F116" s="219"/>
      <c r="G116" s="219"/>
      <c r="H116" s="219"/>
      <c r="I116" s="219"/>
      <c r="J116" s="219"/>
      <c r="K116" s="219"/>
      <c r="L116" s="219"/>
      <c r="M116" s="219"/>
      <c r="N116" s="219"/>
      <c r="O116" s="219"/>
      <c r="P116" s="219"/>
      <c r="Q116" s="219"/>
      <c r="R116" s="219"/>
      <c r="S116" s="219"/>
      <c r="T116" s="219"/>
      <c r="U116" s="219"/>
      <c r="V116" s="219"/>
      <c r="W116" s="210"/>
      <c r="X116" s="210"/>
      <c r="Y116" s="210"/>
      <c r="Z116" s="210"/>
      <c r="AA116" s="210"/>
      <c r="AB116" s="210"/>
      <c r="AC116" s="210"/>
      <c r="AD116" s="210"/>
      <c r="AE116" s="210" t="s">
        <v>226</v>
      </c>
      <c r="AF116" s="210">
        <v>0</v>
      </c>
      <c r="AG116" s="210"/>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row>
    <row r="117" spans="1:58" ht="20.399999999999999" outlineLevel="1" x14ac:dyDescent="0.25">
      <c r="A117" s="230">
        <v>33</v>
      </c>
      <c r="B117" s="231" t="s">
        <v>364</v>
      </c>
      <c r="C117" s="242" t="s">
        <v>365</v>
      </c>
      <c r="D117" s="232" t="s">
        <v>255</v>
      </c>
      <c r="E117" s="233">
        <v>10</v>
      </c>
      <c r="F117" s="234"/>
      <c r="G117" s="235">
        <f>ROUND(E117*F117,2)</f>
        <v>0</v>
      </c>
      <c r="H117" s="234"/>
      <c r="I117" s="235">
        <f>ROUND(E117*H117,2)</f>
        <v>0</v>
      </c>
      <c r="J117" s="234"/>
      <c r="K117" s="235">
        <f>ROUND(E117*J117,2)</f>
        <v>0</v>
      </c>
      <c r="L117" s="235">
        <v>21</v>
      </c>
      <c r="M117" s="235">
        <f>G117*(1+L117/100)</f>
        <v>0</v>
      </c>
      <c r="N117" s="235">
        <v>9.1359999999999997E-2</v>
      </c>
      <c r="O117" s="235">
        <f>ROUND(E117*N117,2)</f>
        <v>0.91</v>
      </c>
      <c r="P117" s="235">
        <v>7.0199999999999999E-2</v>
      </c>
      <c r="Q117" s="235">
        <f>ROUND(E117*P117,2)</f>
        <v>0.7</v>
      </c>
      <c r="R117" s="236" t="s">
        <v>179</v>
      </c>
      <c r="S117" s="219">
        <v>0</v>
      </c>
      <c r="T117" s="219">
        <f>ROUND(E117*S117,2)</f>
        <v>0</v>
      </c>
      <c r="U117" s="219"/>
      <c r="V117" s="219" t="s">
        <v>223</v>
      </c>
      <c r="W117" s="210"/>
      <c r="X117" s="210"/>
      <c r="Y117" s="210"/>
      <c r="Z117" s="210"/>
      <c r="AA117" s="210"/>
      <c r="AB117" s="210"/>
      <c r="AC117" s="210"/>
      <c r="AD117" s="210"/>
      <c r="AE117" s="210" t="s">
        <v>224</v>
      </c>
      <c r="AF117" s="210"/>
      <c r="AG117" s="210"/>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row>
    <row r="118" spans="1:58" ht="41.4" outlineLevel="1" x14ac:dyDescent="0.25">
      <c r="A118" s="217"/>
      <c r="B118" s="218"/>
      <c r="C118" s="259" t="s">
        <v>366</v>
      </c>
      <c r="D118" s="250"/>
      <c r="E118" s="250"/>
      <c r="F118" s="250"/>
      <c r="G118" s="250"/>
      <c r="H118" s="219"/>
      <c r="I118" s="219"/>
      <c r="J118" s="219"/>
      <c r="K118" s="219"/>
      <c r="L118" s="219"/>
      <c r="M118" s="219"/>
      <c r="N118" s="219"/>
      <c r="O118" s="219"/>
      <c r="P118" s="219"/>
      <c r="Q118" s="219"/>
      <c r="R118" s="219"/>
      <c r="S118" s="219"/>
      <c r="T118" s="219"/>
      <c r="U118" s="219"/>
      <c r="V118" s="219"/>
      <c r="W118" s="210"/>
      <c r="X118" s="210"/>
      <c r="Y118" s="210"/>
      <c r="Z118" s="210"/>
      <c r="AA118" s="210"/>
      <c r="AB118" s="210"/>
      <c r="AC118" s="210"/>
      <c r="AD118" s="210"/>
      <c r="AE118" s="210" t="s">
        <v>241</v>
      </c>
      <c r="AF118" s="210"/>
      <c r="AG118" s="210"/>
      <c r="AH118" s="210"/>
      <c r="AI118" s="210"/>
      <c r="AJ118" s="210"/>
      <c r="AK118" s="210"/>
      <c r="AL118" s="210"/>
      <c r="AM118" s="210"/>
      <c r="AN118" s="210"/>
      <c r="AO118" s="210"/>
      <c r="AP118" s="210"/>
      <c r="AQ118" s="210"/>
      <c r="AR118" s="210"/>
      <c r="AS118" s="210"/>
      <c r="AT118" s="210"/>
      <c r="AU118" s="210"/>
      <c r="AV118" s="210"/>
      <c r="AW118" s="210"/>
      <c r="AX118" s="210"/>
      <c r="AY118" s="238" t="str">
        <f>C118</f>
        <v>vyvěšení dřevěných okenních křídel, vybourání stávajícího okenního rámu, přisekání rovných ostění ve zdivu cihelném na maltu vápennou nebo vápenocementovou, omítka ostění hladká, vyrovnávací vrstva z jakékoliv cementové malty na parapetu šířky 15 cm, osazení okenního rámu, montáž okenních křídel otevíravých nebo sklápěcích plochy, oplechování vnějšího parapetu pozinkovaným plechem rozvinuté šířky 160 mm, dodávka a montáž parapetní desky. Bez dodávky okna.</v>
      </c>
      <c r="AZ118" s="210"/>
      <c r="BA118" s="210"/>
      <c r="BB118" s="210"/>
      <c r="BC118" s="210"/>
      <c r="BD118" s="210"/>
      <c r="BE118" s="210"/>
      <c r="BF118" s="210"/>
    </row>
    <row r="119" spans="1:58" outlineLevel="1" x14ac:dyDescent="0.25">
      <c r="A119" s="217"/>
      <c r="B119" s="218"/>
      <c r="C119" s="244" t="s">
        <v>367</v>
      </c>
      <c r="D119" s="239"/>
      <c r="E119" s="239"/>
      <c r="F119" s="239"/>
      <c r="G119" s="239"/>
      <c r="H119" s="219"/>
      <c r="I119" s="219"/>
      <c r="J119" s="219"/>
      <c r="K119" s="219"/>
      <c r="L119" s="219"/>
      <c r="M119" s="219"/>
      <c r="N119" s="219"/>
      <c r="O119" s="219"/>
      <c r="P119" s="219"/>
      <c r="Q119" s="219"/>
      <c r="R119" s="219"/>
      <c r="S119" s="219"/>
      <c r="T119" s="219"/>
      <c r="U119" s="219"/>
      <c r="V119" s="219"/>
      <c r="W119" s="210"/>
      <c r="X119" s="210"/>
      <c r="Y119" s="210"/>
      <c r="Z119" s="210"/>
      <c r="AA119" s="210"/>
      <c r="AB119" s="210"/>
      <c r="AC119" s="210"/>
      <c r="AD119" s="210"/>
      <c r="AE119" s="210" t="s">
        <v>183</v>
      </c>
      <c r="AF119" s="210"/>
      <c r="AG119" s="210"/>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row>
    <row r="120" spans="1:58" outlineLevel="1" x14ac:dyDescent="0.25">
      <c r="A120" s="217"/>
      <c r="B120" s="218"/>
      <c r="C120" s="258" t="s">
        <v>368</v>
      </c>
      <c r="D120" s="248"/>
      <c r="E120" s="249">
        <v>4</v>
      </c>
      <c r="F120" s="219"/>
      <c r="G120" s="219"/>
      <c r="H120" s="219"/>
      <c r="I120" s="219"/>
      <c r="J120" s="219"/>
      <c r="K120" s="219"/>
      <c r="L120" s="219"/>
      <c r="M120" s="219"/>
      <c r="N120" s="219"/>
      <c r="O120" s="219"/>
      <c r="P120" s="219"/>
      <c r="Q120" s="219"/>
      <c r="R120" s="219"/>
      <c r="S120" s="219"/>
      <c r="T120" s="219"/>
      <c r="U120" s="219"/>
      <c r="V120" s="219"/>
      <c r="W120" s="210"/>
      <c r="X120" s="210"/>
      <c r="Y120" s="210"/>
      <c r="Z120" s="210"/>
      <c r="AA120" s="210"/>
      <c r="AB120" s="210"/>
      <c r="AC120" s="210"/>
      <c r="AD120" s="210"/>
      <c r="AE120" s="210" t="s">
        <v>226</v>
      </c>
      <c r="AF120" s="210">
        <v>0</v>
      </c>
      <c r="AG120" s="210"/>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row>
    <row r="121" spans="1:58" outlineLevel="1" x14ac:dyDescent="0.25">
      <c r="A121" s="217"/>
      <c r="B121" s="218"/>
      <c r="C121" s="258" t="s">
        <v>369</v>
      </c>
      <c r="D121" s="248"/>
      <c r="E121" s="249">
        <v>6</v>
      </c>
      <c r="F121" s="219"/>
      <c r="G121" s="219"/>
      <c r="H121" s="219"/>
      <c r="I121" s="219"/>
      <c r="J121" s="219"/>
      <c r="K121" s="219"/>
      <c r="L121" s="219"/>
      <c r="M121" s="219"/>
      <c r="N121" s="219"/>
      <c r="O121" s="219"/>
      <c r="P121" s="219"/>
      <c r="Q121" s="219"/>
      <c r="R121" s="219"/>
      <c r="S121" s="219"/>
      <c r="T121" s="219"/>
      <c r="U121" s="219"/>
      <c r="V121" s="219"/>
      <c r="W121" s="210"/>
      <c r="X121" s="210"/>
      <c r="Y121" s="210"/>
      <c r="Z121" s="210"/>
      <c r="AA121" s="210"/>
      <c r="AB121" s="210"/>
      <c r="AC121" s="210"/>
      <c r="AD121" s="210"/>
      <c r="AE121" s="210" t="s">
        <v>226</v>
      </c>
      <c r="AF121" s="210">
        <v>0</v>
      </c>
      <c r="AG121" s="210"/>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row>
    <row r="122" spans="1:58" outlineLevel="1" x14ac:dyDescent="0.25">
      <c r="A122" s="230">
        <v>34</v>
      </c>
      <c r="B122" s="231" t="s">
        <v>370</v>
      </c>
      <c r="C122" s="242" t="s">
        <v>371</v>
      </c>
      <c r="D122" s="232" t="s">
        <v>255</v>
      </c>
      <c r="E122" s="233">
        <v>7</v>
      </c>
      <c r="F122" s="234"/>
      <c r="G122" s="235">
        <f>ROUND(E122*F122,2)</f>
        <v>0</v>
      </c>
      <c r="H122" s="234"/>
      <c r="I122" s="235">
        <f>ROUND(E122*H122,2)</f>
        <v>0</v>
      </c>
      <c r="J122" s="234"/>
      <c r="K122" s="235">
        <f>ROUND(E122*J122,2)</f>
        <v>0</v>
      </c>
      <c r="L122" s="235">
        <v>21</v>
      </c>
      <c r="M122" s="235">
        <f>G122*(1+L122/100)</f>
        <v>0</v>
      </c>
      <c r="N122" s="235">
        <v>0.54398000000000002</v>
      </c>
      <c r="O122" s="235">
        <f>ROUND(E122*N122,2)</f>
        <v>3.81</v>
      </c>
      <c r="P122" s="235">
        <v>0.06</v>
      </c>
      <c r="Q122" s="235">
        <f>ROUND(E122*P122,2)</f>
        <v>0.42</v>
      </c>
      <c r="R122" s="236" t="s">
        <v>179</v>
      </c>
      <c r="S122" s="219">
        <v>0</v>
      </c>
      <c r="T122" s="219">
        <f>ROUND(E122*S122,2)</f>
        <v>0</v>
      </c>
      <c r="U122" s="219"/>
      <c r="V122" s="219" t="s">
        <v>223</v>
      </c>
      <c r="W122" s="210"/>
      <c r="X122" s="210"/>
      <c r="Y122" s="210"/>
      <c r="Z122" s="210"/>
      <c r="AA122" s="210"/>
      <c r="AB122" s="210"/>
      <c r="AC122" s="210"/>
      <c r="AD122" s="210"/>
      <c r="AE122" s="210" t="s">
        <v>224</v>
      </c>
      <c r="AF122" s="210"/>
      <c r="AG122" s="210"/>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row>
    <row r="123" spans="1:58" ht="21" outlineLevel="1" x14ac:dyDescent="0.25">
      <c r="A123" s="217"/>
      <c r="B123" s="218"/>
      <c r="C123" s="259" t="s">
        <v>372</v>
      </c>
      <c r="D123" s="250"/>
      <c r="E123" s="250"/>
      <c r="F123" s="250"/>
      <c r="G123" s="250"/>
      <c r="H123" s="219"/>
      <c r="I123" s="219"/>
      <c r="J123" s="219"/>
      <c r="K123" s="219"/>
      <c r="L123" s="219"/>
      <c r="M123" s="219"/>
      <c r="N123" s="219"/>
      <c r="O123" s="219"/>
      <c r="P123" s="219"/>
      <c r="Q123" s="219"/>
      <c r="R123" s="219"/>
      <c r="S123" s="219"/>
      <c r="T123" s="219"/>
      <c r="U123" s="219"/>
      <c r="V123" s="219"/>
      <c r="W123" s="210"/>
      <c r="X123" s="210"/>
      <c r="Y123" s="210"/>
      <c r="Z123" s="210"/>
      <c r="AA123" s="210"/>
      <c r="AB123" s="210"/>
      <c r="AC123" s="210"/>
      <c r="AD123" s="210"/>
      <c r="AE123" s="210" t="s">
        <v>241</v>
      </c>
      <c r="AF123" s="210"/>
      <c r="AG123" s="210"/>
      <c r="AH123" s="210"/>
      <c r="AI123" s="210"/>
      <c r="AJ123" s="210"/>
      <c r="AK123" s="210"/>
      <c r="AL123" s="210"/>
      <c r="AM123" s="210"/>
      <c r="AN123" s="210"/>
      <c r="AO123" s="210"/>
      <c r="AP123" s="210"/>
      <c r="AQ123" s="210"/>
      <c r="AR123" s="210"/>
      <c r="AS123" s="210"/>
      <c r="AT123" s="210"/>
      <c r="AU123" s="210"/>
      <c r="AV123" s="210"/>
      <c r="AW123" s="210"/>
      <c r="AX123" s="210"/>
      <c r="AY123" s="238" t="str">
        <f>C123</f>
        <v>vybourání stávajícího okenního rámu, zazdívka otvoru jakýmikoliv cihlami pálenými, omítka zazdívky vnitřní vápenná nebo vápenocementová, omítka vnější vápenná nebo vápenocementová štuková v přírodní barvě štuku.</v>
      </c>
      <c r="AZ123" s="210"/>
      <c r="BA123" s="210"/>
      <c r="BB123" s="210"/>
      <c r="BC123" s="210"/>
      <c r="BD123" s="210"/>
      <c r="BE123" s="210"/>
      <c r="BF123" s="210"/>
    </row>
    <row r="124" spans="1:58" outlineLevel="1" x14ac:dyDescent="0.25">
      <c r="A124" s="217"/>
      <c r="B124" s="218"/>
      <c r="C124" s="258" t="s">
        <v>259</v>
      </c>
      <c r="D124" s="248"/>
      <c r="E124" s="249">
        <v>1</v>
      </c>
      <c r="F124" s="219"/>
      <c r="G124" s="219"/>
      <c r="H124" s="219"/>
      <c r="I124" s="219"/>
      <c r="J124" s="219"/>
      <c r="K124" s="219"/>
      <c r="L124" s="219"/>
      <c r="M124" s="219"/>
      <c r="N124" s="219"/>
      <c r="O124" s="219"/>
      <c r="P124" s="219"/>
      <c r="Q124" s="219"/>
      <c r="R124" s="219"/>
      <c r="S124" s="219"/>
      <c r="T124" s="219"/>
      <c r="U124" s="219"/>
      <c r="V124" s="219"/>
      <c r="W124" s="210"/>
      <c r="X124" s="210"/>
      <c r="Y124" s="210"/>
      <c r="Z124" s="210"/>
      <c r="AA124" s="210"/>
      <c r="AB124" s="210"/>
      <c r="AC124" s="210"/>
      <c r="AD124" s="210"/>
      <c r="AE124" s="210" t="s">
        <v>226</v>
      </c>
      <c r="AF124" s="210">
        <v>0</v>
      </c>
      <c r="AG124" s="210"/>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row>
    <row r="125" spans="1:58" outlineLevel="1" x14ac:dyDescent="0.25">
      <c r="A125" s="217"/>
      <c r="B125" s="218"/>
      <c r="C125" s="258" t="s">
        <v>369</v>
      </c>
      <c r="D125" s="248"/>
      <c r="E125" s="249">
        <v>6</v>
      </c>
      <c r="F125" s="219"/>
      <c r="G125" s="219"/>
      <c r="H125" s="219"/>
      <c r="I125" s="219"/>
      <c r="J125" s="219"/>
      <c r="K125" s="219"/>
      <c r="L125" s="219"/>
      <c r="M125" s="219"/>
      <c r="N125" s="219"/>
      <c r="O125" s="219"/>
      <c r="P125" s="219"/>
      <c r="Q125" s="219"/>
      <c r="R125" s="219"/>
      <c r="S125" s="219"/>
      <c r="T125" s="219"/>
      <c r="U125" s="219"/>
      <c r="V125" s="219"/>
      <c r="W125" s="210"/>
      <c r="X125" s="210"/>
      <c r="Y125" s="210"/>
      <c r="Z125" s="210"/>
      <c r="AA125" s="210"/>
      <c r="AB125" s="210"/>
      <c r="AC125" s="210"/>
      <c r="AD125" s="210"/>
      <c r="AE125" s="210" t="s">
        <v>226</v>
      </c>
      <c r="AF125" s="210">
        <v>0</v>
      </c>
      <c r="AG125" s="210"/>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row>
    <row r="126" spans="1:58" outlineLevel="1" x14ac:dyDescent="0.25">
      <c r="A126" s="230">
        <v>35</v>
      </c>
      <c r="B126" s="231" t="s">
        <v>373</v>
      </c>
      <c r="C126" s="242" t="s">
        <v>374</v>
      </c>
      <c r="D126" s="232" t="s">
        <v>255</v>
      </c>
      <c r="E126" s="233">
        <v>6</v>
      </c>
      <c r="F126" s="234"/>
      <c r="G126" s="235">
        <f>ROUND(E126*F126,2)</f>
        <v>0</v>
      </c>
      <c r="H126" s="234"/>
      <c r="I126" s="235">
        <f>ROUND(E126*H126,2)</f>
        <v>0</v>
      </c>
      <c r="J126" s="234"/>
      <c r="K126" s="235">
        <f>ROUND(E126*J126,2)</f>
        <v>0</v>
      </c>
      <c r="L126" s="235">
        <v>21</v>
      </c>
      <c r="M126" s="235">
        <f>G126*(1+L126/100)</f>
        <v>0</v>
      </c>
      <c r="N126" s="235">
        <v>0.76495000000000002</v>
      </c>
      <c r="O126" s="235">
        <f>ROUND(E126*N126,2)</f>
        <v>4.59</v>
      </c>
      <c r="P126" s="235">
        <v>0.06</v>
      </c>
      <c r="Q126" s="235">
        <f>ROUND(E126*P126,2)</f>
        <v>0.36</v>
      </c>
      <c r="R126" s="236" t="s">
        <v>179</v>
      </c>
      <c r="S126" s="219">
        <v>0</v>
      </c>
      <c r="T126" s="219">
        <f>ROUND(E126*S126,2)</f>
        <v>0</v>
      </c>
      <c r="U126" s="219"/>
      <c r="V126" s="219" t="s">
        <v>223</v>
      </c>
      <c r="W126" s="210"/>
      <c r="X126" s="210"/>
      <c r="Y126" s="210"/>
      <c r="Z126" s="210"/>
      <c r="AA126" s="210"/>
      <c r="AB126" s="210"/>
      <c r="AC126" s="210"/>
      <c r="AD126" s="210"/>
      <c r="AE126" s="210" t="s">
        <v>224</v>
      </c>
      <c r="AF126" s="210"/>
      <c r="AG126" s="210"/>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row>
    <row r="127" spans="1:58" ht="21" outlineLevel="1" x14ac:dyDescent="0.25">
      <c r="A127" s="217"/>
      <c r="B127" s="218"/>
      <c r="C127" s="259" t="s">
        <v>372</v>
      </c>
      <c r="D127" s="250"/>
      <c r="E127" s="250"/>
      <c r="F127" s="250"/>
      <c r="G127" s="250"/>
      <c r="H127" s="219"/>
      <c r="I127" s="219"/>
      <c r="J127" s="219"/>
      <c r="K127" s="219"/>
      <c r="L127" s="219"/>
      <c r="M127" s="219"/>
      <c r="N127" s="219"/>
      <c r="O127" s="219"/>
      <c r="P127" s="219"/>
      <c r="Q127" s="219"/>
      <c r="R127" s="219"/>
      <c r="S127" s="219"/>
      <c r="T127" s="219"/>
      <c r="U127" s="219"/>
      <c r="V127" s="219"/>
      <c r="W127" s="210"/>
      <c r="X127" s="210"/>
      <c r="Y127" s="210"/>
      <c r="Z127" s="210"/>
      <c r="AA127" s="210"/>
      <c r="AB127" s="210"/>
      <c r="AC127" s="210"/>
      <c r="AD127" s="210"/>
      <c r="AE127" s="210" t="s">
        <v>241</v>
      </c>
      <c r="AF127" s="210"/>
      <c r="AG127" s="210"/>
      <c r="AH127" s="210"/>
      <c r="AI127" s="210"/>
      <c r="AJ127" s="210"/>
      <c r="AK127" s="210"/>
      <c r="AL127" s="210"/>
      <c r="AM127" s="210"/>
      <c r="AN127" s="210"/>
      <c r="AO127" s="210"/>
      <c r="AP127" s="210"/>
      <c r="AQ127" s="210"/>
      <c r="AR127" s="210"/>
      <c r="AS127" s="210"/>
      <c r="AT127" s="210"/>
      <c r="AU127" s="210"/>
      <c r="AV127" s="210"/>
      <c r="AW127" s="210"/>
      <c r="AX127" s="210"/>
      <c r="AY127" s="238" t="str">
        <f>C127</f>
        <v>vybourání stávajícího okenního rámu, zazdívka otvoru jakýmikoliv cihlami pálenými, omítka zazdívky vnitřní vápenná nebo vápenocementová, omítka vnější vápenná nebo vápenocementová štuková v přírodní barvě štuku.</v>
      </c>
      <c r="AZ127" s="210"/>
      <c r="BA127" s="210"/>
      <c r="BB127" s="210"/>
      <c r="BC127" s="210"/>
      <c r="BD127" s="210"/>
      <c r="BE127" s="210"/>
      <c r="BF127" s="210"/>
    </row>
    <row r="128" spans="1:58" outlineLevel="1" x14ac:dyDescent="0.25">
      <c r="A128" s="217"/>
      <c r="B128" s="218"/>
      <c r="C128" s="258" t="s">
        <v>369</v>
      </c>
      <c r="D128" s="248"/>
      <c r="E128" s="249">
        <v>6</v>
      </c>
      <c r="F128" s="219"/>
      <c r="G128" s="219"/>
      <c r="H128" s="219"/>
      <c r="I128" s="219"/>
      <c r="J128" s="219"/>
      <c r="K128" s="219"/>
      <c r="L128" s="219"/>
      <c r="M128" s="219"/>
      <c r="N128" s="219"/>
      <c r="O128" s="219"/>
      <c r="P128" s="219"/>
      <c r="Q128" s="219"/>
      <c r="R128" s="219"/>
      <c r="S128" s="219"/>
      <c r="T128" s="219"/>
      <c r="U128" s="219"/>
      <c r="V128" s="219"/>
      <c r="W128" s="210"/>
      <c r="X128" s="210"/>
      <c r="Y128" s="210"/>
      <c r="Z128" s="210"/>
      <c r="AA128" s="210"/>
      <c r="AB128" s="210"/>
      <c r="AC128" s="210"/>
      <c r="AD128" s="210"/>
      <c r="AE128" s="210" t="s">
        <v>226</v>
      </c>
      <c r="AF128" s="210">
        <v>0</v>
      </c>
      <c r="AG128" s="210"/>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row>
    <row r="129" spans="1:58" outlineLevel="1" x14ac:dyDescent="0.25">
      <c r="A129" s="230">
        <v>36</v>
      </c>
      <c r="B129" s="231" t="s">
        <v>375</v>
      </c>
      <c r="C129" s="242" t="s">
        <v>376</v>
      </c>
      <c r="D129" s="232" t="s">
        <v>255</v>
      </c>
      <c r="E129" s="233">
        <v>22</v>
      </c>
      <c r="F129" s="234"/>
      <c r="G129" s="235">
        <f>ROUND(E129*F129,2)</f>
        <v>0</v>
      </c>
      <c r="H129" s="234"/>
      <c r="I129" s="235">
        <f>ROUND(E129*H129,2)</f>
        <v>0</v>
      </c>
      <c r="J129" s="234"/>
      <c r="K129" s="235">
        <f>ROUND(E129*J129,2)</f>
        <v>0</v>
      </c>
      <c r="L129" s="235">
        <v>21</v>
      </c>
      <c r="M129" s="235">
        <f>G129*(1+L129/100)</f>
        <v>0</v>
      </c>
      <c r="N129" s="235">
        <v>0.35804999999999998</v>
      </c>
      <c r="O129" s="235">
        <f>ROUND(E129*N129,2)</f>
        <v>7.88</v>
      </c>
      <c r="P129" s="235">
        <v>0.49320000000000003</v>
      </c>
      <c r="Q129" s="235">
        <f>ROUND(E129*P129,2)</f>
        <v>10.85</v>
      </c>
      <c r="R129" s="236" t="s">
        <v>179</v>
      </c>
      <c r="S129" s="219">
        <v>0</v>
      </c>
      <c r="T129" s="219">
        <f>ROUND(E129*S129,2)</f>
        <v>0</v>
      </c>
      <c r="U129" s="219"/>
      <c r="V129" s="219" t="s">
        <v>223</v>
      </c>
      <c r="W129" s="210"/>
      <c r="X129" s="210"/>
      <c r="Y129" s="210"/>
      <c r="Z129" s="210"/>
      <c r="AA129" s="210"/>
      <c r="AB129" s="210"/>
      <c r="AC129" s="210"/>
      <c r="AD129" s="210"/>
      <c r="AE129" s="210" t="s">
        <v>224</v>
      </c>
      <c r="AF129" s="210"/>
      <c r="AG129" s="210"/>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row>
    <row r="130" spans="1:58" ht="51.6" outlineLevel="1" x14ac:dyDescent="0.25">
      <c r="A130" s="217"/>
      <c r="B130" s="218"/>
      <c r="C130" s="259" t="s">
        <v>377</v>
      </c>
      <c r="D130" s="250"/>
      <c r="E130" s="250"/>
      <c r="F130" s="250"/>
      <c r="G130" s="250"/>
      <c r="H130" s="219"/>
      <c r="I130" s="219"/>
      <c r="J130" s="219"/>
      <c r="K130" s="219"/>
      <c r="L130" s="219"/>
      <c r="M130" s="219"/>
      <c r="N130" s="219"/>
      <c r="O130" s="219"/>
      <c r="P130" s="219"/>
      <c r="Q130" s="219"/>
      <c r="R130" s="219"/>
      <c r="S130" s="219"/>
      <c r="T130" s="219"/>
      <c r="U130" s="219"/>
      <c r="V130" s="219"/>
      <c r="W130" s="210"/>
      <c r="X130" s="210"/>
      <c r="Y130" s="210"/>
      <c r="Z130" s="210"/>
      <c r="AA130" s="210"/>
      <c r="AB130" s="210"/>
      <c r="AC130" s="210"/>
      <c r="AD130" s="210"/>
      <c r="AE130" s="210" t="s">
        <v>241</v>
      </c>
      <c r="AF130" s="210"/>
      <c r="AG130" s="210"/>
      <c r="AH130" s="210"/>
      <c r="AI130" s="210"/>
      <c r="AJ130" s="210"/>
      <c r="AK130" s="210"/>
      <c r="AL130" s="210"/>
      <c r="AM130" s="210"/>
      <c r="AN130" s="210"/>
      <c r="AO130" s="210"/>
      <c r="AP130" s="210"/>
      <c r="AQ130" s="210"/>
      <c r="AR130" s="210"/>
      <c r="AS130" s="210"/>
      <c r="AT130" s="210"/>
      <c r="AU130" s="210"/>
      <c r="AV130" s="210"/>
      <c r="AW130" s="210"/>
      <c r="AX130" s="210"/>
      <c r="AY130" s="238" t="str">
        <f>C130</f>
        <v>vysekání rýh ve zdivu cihelném na jakoukoliv maltu vápennou nebo vápenocementovou, dodávka a osazení ocelových válcovaných nosníků I č. 16 (jeden kus/15 cm šířky zdiva) na cementovou maltu (min. MC - 15), vyzdívka mezi nosníky cihlami pálenými na cementovou maltu, plentování ocelových nosníků cihlami na maltu, vybourání otvorů ve zdivu, přizdívka ostění s ozubem s vysekáním kapes pro zavázání, dodávka a osazení dveřní zárubně šířky 11 cm na cementovou maltu s vybetonováním prahu v zárubni, omítka vápenná vnitřního ostění hladká, montáž dveřního křídla kompletizovaného, dodávka a montáž dřevěného dveřního prahu, nátěr zárubně dvojnásobný.</v>
      </c>
      <c r="AZ130" s="210"/>
      <c r="BA130" s="210"/>
      <c r="BB130" s="210"/>
      <c r="BC130" s="210"/>
      <c r="BD130" s="210"/>
      <c r="BE130" s="210"/>
      <c r="BF130" s="210"/>
    </row>
    <row r="131" spans="1:58" outlineLevel="1" x14ac:dyDescent="0.25">
      <c r="A131" s="217"/>
      <c r="B131" s="218"/>
      <c r="C131" s="258" t="s">
        <v>368</v>
      </c>
      <c r="D131" s="248"/>
      <c r="E131" s="249">
        <v>4</v>
      </c>
      <c r="F131" s="219"/>
      <c r="G131" s="219"/>
      <c r="H131" s="219"/>
      <c r="I131" s="219"/>
      <c r="J131" s="219"/>
      <c r="K131" s="219"/>
      <c r="L131" s="219"/>
      <c r="M131" s="219"/>
      <c r="N131" s="219"/>
      <c r="O131" s="219"/>
      <c r="P131" s="219"/>
      <c r="Q131" s="219"/>
      <c r="R131" s="219"/>
      <c r="S131" s="219"/>
      <c r="T131" s="219"/>
      <c r="U131" s="219"/>
      <c r="V131" s="219"/>
      <c r="W131" s="210"/>
      <c r="X131" s="210"/>
      <c r="Y131" s="210"/>
      <c r="Z131" s="210"/>
      <c r="AA131" s="210"/>
      <c r="AB131" s="210"/>
      <c r="AC131" s="210"/>
      <c r="AD131" s="210"/>
      <c r="AE131" s="210" t="s">
        <v>226</v>
      </c>
      <c r="AF131" s="210">
        <v>0</v>
      </c>
      <c r="AG131" s="210"/>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row>
    <row r="132" spans="1:58" outlineLevel="1" x14ac:dyDescent="0.25">
      <c r="A132" s="217"/>
      <c r="B132" s="218"/>
      <c r="C132" s="258" t="s">
        <v>378</v>
      </c>
      <c r="D132" s="248"/>
      <c r="E132" s="249">
        <v>18</v>
      </c>
      <c r="F132" s="219"/>
      <c r="G132" s="219"/>
      <c r="H132" s="219"/>
      <c r="I132" s="219"/>
      <c r="J132" s="219"/>
      <c r="K132" s="219"/>
      <c r="L132" s="219"/>
      <c r="M132" s="219"/>
      <c r="N132" s="219"/>
      <c r="O132" s="219"/>
      <c r="P132" s="219"/>
      <c r="Q132" s="219"/>
      <c r="R132" s="219"/>
      <c r="S132" s="219"/>
      <c r="T132" s="219"/>
      <c r="U132" s="219"/>
      <c r="V132" s="219"/>
      <c r="W132" s="210"/>
      <c r="X132" s="210"/>
      <c r="Y132" s="210"/>
      <c r="Z132" s="210"/>
      <c r="AA132" s="210"/>
      <c r="AB132" s="210"/>
      <c r="AC132" s="210"/>
      <c r="AD132" s="210"/>
      <c r="AE132" s="210" t="s">
        <v>226</v>
      </c>
      <c r="AF132" s="210">
        <v>0</v>
      </c>
      <c r="AG132" s="210"/>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row>
    <row r="133" spans="1:58" outlineLevel="1" x14ac:dyDescent="0.25">
      <c r="A133" s="230">
        <v>37</v>
      </c>
      <c r="B133" s="231" t="s">
        <v>379</v>
      </c>
      <c r="C133" s="242" t="s">
        <v>380</v>
      </c>
      <c r="D133" s="232" t="s">
        <v>255</v>
      </c>
      <c r="E133" s="233">
        <v>3</v>
      </c>
      <c r="F133" s="234"/>
      <c r="G133" s="235">
        <f>ROUND(E133*F133,2)</f>
        <v>0</v>
      </c>
      <c r="H133" s="234"/>
      <c r="I133" s="235">
        <f>ROUND(E133*H133,2)</f>
        <v>0</v>
      </c>
      <c r="J133" s="234"/>
      <c r="K133" s="235">
        <f>ROUND(E133*J133,2)</f>
        <v>0</v>
      </c>
      <c r="L133" s="235">
        <v>21</v>
      </c>
      <c r="M133" s="235">
        <f>G133*(1+L133/100)</f>
        <v>0</v>
      </c>
      <c r="N133" s="235">
        <v>0.10353999999999999</v>
      </c>
      <c r="O133" s="235">
        <f>ROUND(E133*N133,2)</f>
        <v>0.31</v>
      </c>
      <c r="P133" s="235">
        <v>0.1426</v>
      </c>
      <c r="Q133" s="235">
        <f>ROUND(E133*P133,2)</f>
        <v>0.43</v>
      </c>
      <c r="R133" s="236" t="s">
        <v>179</v>
      </c>
      <c r="S133" s="219">
        <v>0</v>
      </c>
      <c r="T133" s="219">
        <f>ROUND(E133*S133,2)</f>
        <v>0</v>
      </c>
      <c r="U133" s="219"/>
      <c r="V133" s="219" t="s">
        <v>223</v>
      </c>
      <c r="W133" s="210"/>
      <c r="X133" s="210"/>
      <c r="Y133" s="210"/>
      <c r="Z133" s="210"/>
      <c r="AA133" s="210"/>
      <c r="AB133" s="210"/>
      <c r="AC133" s="210"/>
      <c r="AD133" s="210"/>
      <c r="AE133" s="210" t="s">
        <v>224</v>
      </c>
      <c r="AF133" s="210"/>
      <c r="AG133" s="210"/>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row>
    <row r="134" spans="1:58" ht="31.2" outlineLevel="1" x14ac:dyDescent="0.25">
      <c r="A134" s="217"/>
      <c r="B134" s="218"/>
      <c r="C134" s="243" t="s">
        <v>381</v>
      </c>
      <c r="D134" s="237"/>
      <c r="E134" s="237"/>
      <c r="F134" s="237"/>
      <c r="G134" s="237"/>
      <c r="H134" s="219"/>
      <c r="I134" s="219"/>
      <c r="J134" s="219"/>
      <c r="K134" s="219"/>
      <c r="L134" s="219"/>
      <c r="M134" s="219"/>
      <c r="N134" s="219"/>
      <c r="O134" s="219"/>
      <c r="P134" s="219"/>
      <c r="Q134" s="219"/>
      <c r="R134" s="219"/>
      <c r="S134" s="219"/>
      <c r="T134" s="219"/>
      <c r="U134" s="219"/>
      <c r="V134" s="219"/>
      <c r="W134" s="210"/>
      <c r="X134" s="210"/>
      <c r="Y134" s="210"/>
      <c r="Z134" s="210"/>
      <c r="AA134" s="210"/>
      <c r="AB134" s="210"/>
      <c r="AC134" s="210"/>
      <c r="AD134" s="210"/>
      <c r="AE134" s="210" t="s">
        <v>183</v>
      </c>
      <c r="AF134" s="210"/>
      <c r="AG134" s="210"/>
      <c r="AH134" s="210"/>
      <c r="AI134" s="210"/>
      <c r="AJ134" s="210"/>
      <c r="AK134" s="210"/>
      <c r="AL134" s="210"/>
      <c r="AM134" s="210"/>
      <c r="AN134" s="210"/>
      <c r="AO134" s="210"/>
      <c r="AP134" s="210"/>
      <c r="AQ134" s="210"/>
      <c r="AR134" s="210"/>
      <c r="AS134" s="210"/>
      <c r="AT134" s="210"/>
      <c r="AU134" s="210"/>
      <c r="AV134" s="210"/>
      <c r="AW134" s="210"/>
      <c r="AX134" s="210"/>
      <c r="AY134" s="238" t="str">
        <f>C134</f>
        <v>Vyvěšení dřevěných dveřních křídel, vybourání stávající dřevěné dveřní zárubně, dodávka a osazení ocelové dveřní zárubně šířky 11 cm na cementovou maltu s vybetonováním prahu v zárubni, začištění omítek kolem zárubně, montáž dveřního křídla kompletizovaného otevíravého, dodávka a montáž dřevěného dveřního prahu šířky 10 cm, nátěr zárubně dvojnásobný.</v>
      </c>
      <c r="AZ134" s="210"/>
      <c r="BA134" s="210"/>
      <c r="BB134" s="210"/>
      <c r="BC134" s="210"/>
      <c r="BD134" s="210"/>
      <c r="BE134" s="210"/>
      <c r="BF134" s="210"/>
    </row>
    <row r="135" spans="1:58" outlineLevel="1" x14ac:dyDescent="0.25">
      <c r="A135" s="217"/>
      <c r="B135" s="218"/>
      <c r="C135" s="261" t="s">
        <v>382</v>
      </c>
      <c r="D135" s="220"/>
      <c r="E135" s="221"/>
      <c r="F135" s="222"/>
      <c r="G135" s="222"/>
      <c r="H135" s="219"/>
      <c r="I135" s="219"/>
      <c r="J135" s="219"/>
      <c r="K135" s="219"/>
      <c r="L135" s="219"/>
      <c r="M135" s="219"/>
      <c r="N135" s="219"/>
      <c r="O135" s="219"/>
      <c r="P135" s="219"/>
      <c r="Q135" s="219"/>
      <c r="R135" s="219"/>
      <c r="S135" s="219"/>
      <c r="T135" s="219"/>
      <c r="U135" s="219"/>
      <c r="V135" s="219"/>
      <c r="W135" s="210"/>
      <c r="X135" s="210"/>
      <c r="Y135" s="210"/>
      <c r="Z135" s="210"/>
      <c r="AA135" s="210"/>
      <c r="AB135" s="210"/>
      <c r="AC135" s="210"/>
      <c r="AD135" s="210"/>
      <c r="AE135" s="210" t="s">
        <v>183</v>
      </c>
      <c r="AF135" s="210"/>
      <c r="AG135" s="210"/>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row>
    <row r="136" spans="1:58" outlineLevel="1" x14ac:dyDescent="0.25">
      <c r="A136" s="217"/>
      <c r="B136" s="218"/>
      <c r="C136" s="244" t="s">
        <v>383</v>
      </c>
      <c r="D136" s="239"/>
      <c r="E136" s="239"/>
      <c r="F136" s="239"/>
      <c r="G136" s="239"/>
      <c r="H136" s="219"/>
      <c r="I136" s="219"/>
      <c r="J136" s="219"/>
      <c r="K136" s="219"/>
      <c r="L136" s="219"/>
      <c r="M136" s="219"/>
      <c r="N136" s="219"/>
      <c r="O136" s="219"/>
      <c r="P136" s="219"/>
      <c r="Q136" s="219"/>
      <c r="R136" s="219"/>
      <c r="S136" s="219"/>
      <c r="T136" s="219"/>
      <c r="U136" s="219"/>
      <c r="V136" s="219"/>
      <c r="W136" s="210"/>
      <c r="X136" s="210"/>
      <c r="Y136" s="210"/>
      <c r="Z136" s="210"/>
      <c r="AA136" s="210"/>
      <c r="AB136" s="210"/>
      <c r="AC136" s="210"/>
      <c r="AD136" s="210"/>
      <c r="AE136" s="210" t="s">
        <v>183</v>
      </c>
      <c r="AF136" s="210"/>
      <c r="AG136" s="210"/>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row>
    <row r="137" spans="1:58" outlineLevel="1" x14ac:dyDescent="0.25">
      <c r="A137" s="217"/>
      <c r="B137" s="218"/>
      <c r="C137" s="258" t="s">
        <v>384</v>
      </c>
      <c r="D137" s="248"/>
      <c r="E137" s="249">
        <v>2</v>
      </c>
      <c r="F137" s="219"/>
      <c r="G137" s="219"/>
      <c r="H137" s="219"/>
      <c r="I137" s="219"/>
      <c r="J137" s="219"/>
      <c r="K137" s="219"/>
      <c r="L137" s="219"/>
      <c r="M137" s="219"/>
      <c r="N137" s="219"/>
      <c r="O137" s="219"/>
      <c r="P137" s="219"/>
      <c r="Q137" s="219"/>
      <c r="R137" s="219"/>
      <c r="S137" s="219"/>
      <c r="T137" s="219"/>
      <c r="U137" s="219"/>
      <c r="V137" s="219"/>
      <c r="W137" s="210"/>
      <c r="X137" s="210"/>
      <c r="Y137" s="210"/>
      <c r="Z137" s="210"/>
      <c r="AA137" s="210"/>
      <c r="AB137" s="210"/>
      <c r="AC137" s="210"/>
      <c r="AD137" s="210"/>
      <c r="AE137" s="210" t="s">
        <v>226</v>
      </c>
      <c r="AF137" s="210">
        <v>0</v>
      </c>
      <c r="AG137" s="210"/>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row>
    <row r="138" spans="1:58" outlineLevel="1" x14ac:dyDescent="0.25">
      <c r="A138" s="217"/>
      <c r="B138" s="218"/>
      <c r="C138" s="258" t="s">
        <v>385</v>
      </c>
      <c r="D138" s="248"/>
      <c r="E138" s="249">
        <v>1</v>
      </c>
      <c r="F138" s="219"/>
      <c r="G138" s="219"/>
      <c r="H138" s="219"/>
      <c r="I138" s="219"/>
      <c r="J138" s="219"/>
      <c r="K138" s="219"/>
      <c r="L138" s="219"/>
      <c r="M138" s="219"/>
      <c r="N138" s="219"/>
      <c r="O138" s="219"/>
      <c r="P138" s="219"/>
      <c r="Q138" s="219"/>
      <c r="R138" s="219"/>
      <c r="S138" s="219"/>
      <c r="T138" s="219"/>
      <c r="U138" s="219"/>
      <c r="V138" s="219"/>
      <c r="W138" s="210"/>
      <c r="X138" s="210"/>
      <c r="Y138" s="210"/>
      <c r="Z138" s="210"/>
      <c r="AA138" s="210"/>
      <c r="AB138" s="210"/>
      <c r="AC138" s="210"/>
      <c r="AD138" s="210"/>
      <c r="AE138" s="210" t="s">
        <v>226</v>
      </c>
      <c r="AF138" s="210">
        <v>0</v>
      </c>
      <c r="AG138" s="210"/>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row>
    <row r="139" spans="1:58" ht="20.399999999999999" outlineLevel="1" x14ac:dyDescent="0.25">
      <c r="A139" s="230">
        <v>38</v>
      </c>
      <c r="B139" s="231" t="s">
        <v>386</v>
      </c>
      <c r="C139" s="242" t="s">
        <v>387</v>
      </c>
      <c r="D139" s="232" t="s">
        <v>255</v>
      </c>
      <c r="E139" s="233">
        <v>4</v>
      </c>
      <c r="F139" s="234"/>
      <c r="G139" s="235">
        <f>ROUND(E139*F139,2)</f>
        <v>0</v>
      </c>
      <c r="H139" s="234"/>
      <c r="I139" s="235">
        <f>ROUND(E139*H139,2)</f>
        <v>0</v>
      </c>
      <c r="J139" s="234"/>
      <c r="K139" s="235">
        <f>ROUND(E139*J139,2)</f>
        <v>0</v>
      </c>
      <c r="L139" s="235">
        <v>21</v>
      </c>
      <c r="M139" s="235">
        <f>G139*(1+L139/100)</f>
        <v>0</v>
      </c>
      <c r="N139" s="235">
        <v>0.17760999999999999</v>
      </c>
      <c r="O139" s="235">
        <f>ROUND(E139*N139,2)</f>
        <v>0.71</v>
      </c>
      <c r="P139" s="235">
        <v>0</v>
      </c>
      <c r="Q139" s="235">
        <f>ROUND(E139*P139,2)</f>
        <v>0</v>
      </c>
      <c r="R139" s="236" t="s">
        <v>179</v>
      </c>
      <c r="S139" s="219">
        <v>0</v>
      </c>
      <c r="T139" s="219">
        <f>ROUND(E139*S139,2)</f>
        <v>0</v>
      </c>
      <c r="U139" s="219"/>
      <c r="V139" s="219" t="s">
        <v>223</v>
      </c>
      <c r="W139" s="210"/>
      <c r="X139" s="210"/>
      <c r="Y139" s="210"/>
      <c r="Z139" s="210"/>
      <c r="AA139" s="210"/>
      <c r="AB139" s="210"/>
      <c r="AC139" s="210"/>
      <c r="AD139" s="210"/>
      <c r="AE139" s="210" t="s">
        <v>224</v>
      </c>
      <c r="AF139" s="210"/>
      <c r="AG139" s="210"/>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row>
    <row r="140" spans="1:58" ht="31.2" outlineLevel="1" x14ac:dyDescent="0.25">
      <c r="A140" s="217"/>
      <c r="B140" s="218"/>
      <c r="C140" s="259" t="s">
        <v>388</v>
      </c>
      <c r="D140" s="250"/>
      <c r="E140" s="250"/>
      <c r="F140" s="250"/>
      <c r="G140" s="250"/>
      <c r="H140" s="219"/>
      <c r="I140" s="219"/>
      <c r="J140" s="219"/>
      <c r="K140" s="219"/>
      <c r="L140" s="219"/>
      <c r="M140" s="219"/>
      <c r="N140" s="219"/>
      <c r="O140" s="219"/>
      <c r="P140" s="219"/>
      <c r="Q140" s="219"/>
      <c r="R140" s="219"/>
      <c r="S140" s="219"/>
      <c r="T140" s="219"/>
      <c r="U140" s="219"/>
      <c r="V140" s="219"/>
      <c r="W140" s="210"/>
      <c r="X140" s="210"/>
      <c r="Y140" s="210"/>
      <c r="Z140" s="210"/>
      <c r="AA140" s="210"/>
      <c r="AB140" s="210"/>
      <c r="AC140" s="210"/>
      <c r="AD140" s="210"/>
      <c r="AE140" s="210" t="s">
        <v>241</v>
      </c>
      <c r="AF140" s="210"/>
      <c r="AG140" s="210"/>
      <c r="AH140" s="210"/>
      <c r="AI140" s="210"/>
      <c r="AJ140" s="210"/>
      <c r="AK140" s="210"/>
      <c r="AL140" s="210"/>
      <c r="AM140" s="210"/>
      <c r="AN140" s="210"/>
      <c r="AO140" s="210"/>
      <c r="AP140" s="210"/>
      <c r="AQ140" s="210"/>
      <c r="AR140" s="210"/>
      <c r="AS140" s="210"/>
      <c r="AT140" s="210"/>
      <c r="AU140" s="210"/>
      <c r="AV140" s="210"/>
      <c r="AW140" s="210"/>
      <c r="AX140" s="210"/>
      <c r="AY140" s="238" t="str">
        <f>C140</f>
        <v>dodávka a montáž dvou kusů prefabrikovaných překladů, dodávka a osazení ocelové zárubně CgH šířky 10 cm cementovou maltu, s vybetonováním prahu v zárubni a s osazením špalíku nebo latě pro dřevěný práh, dodávka a montáž dveřních křídel kompletizovaných šířky podle popisu, dodávka a montáž dřevěného dveřního prahu, nátěr zárubně základní 1x, barvou 2 x, emailem 1x.</v>
      </c>
      <c r="AZ140" s="210"/>
      <c r="BA140" s="210"/>
      <c r="BB140" s="210"/>
      <c r="BC140" s="210"/>
      <c r="BD140" s="210"/>
      <c r="BE140" s="210"/>
      <c r="BF140" s="210"/>
    </row>
    <row r="141" spans="1:58" outlineLevel="1" x14ac:dyDescent="0.25">
      <c r="A141" s="217"/>
      <c r="B141" s="218"/>
      <c r="C141" s="258" t="s">
        <v>389</v>
      </c>
      <c r="D141" s="248"/>
      <c r="E141" s="249">
        <v>4</v>
      </c>
      <c r="F141" s="219"/>
      <c r="G141" s="219"/>
      <c r="H141" s="219"/>
      <c r="I141" s="219"/>
      <c r="J141" s="219"/>
      <c r="K141" s="219"/>
      <c r="L141" s="219"/>
      <c r="M141" s="219"/>
      <c r="N141" s="219"/>
      <c r="O141" s="219"/>
      <c r="P141" s="219"/>
      <c r="Q141" s="219"/>
      <c r="R141" s="219"/>
      <c r="S141" s="219"/>
      <c r="T141" s="219"/>
      <c r="U141" s="219"/>
      <c r="V141" s="219"/>
      <c r="W141" s="210"/>
      <c r="X141" s="210"/>
      <c r="Y141" s="210"/>
      <c r="Z141" s="210"/>
      <c r="AA141" s="210"/>
      <c r="AB141" s="210"/>
      <c r="AC141" s="210"/>
      <c r="AD141" s="210"/>
      <c r="AE141" s="210" t="s">
        <v>226</v>
      </c>
      <c r="AF141" s="210">
        <v>0</v>
      </c>
      <c r="AG141" s="210"/>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row>
    <row r="142" spans="1:58" ht="20.399999999999999" outlineLevel="1" x14ac:dyDescent="0.25">
      <c r="A142" s="230">
        <v>39</v>
      </c>
      <c r="B142" s="231" t="s">
        <v>390</v>
      </c>
      <c r="C142" s="242" t="s">
        <v>391</v>
      </c>
      <c r="D142" s="232" t="s">
        <v>255</v>
      </c>
      <c r="E142" s="233">
        <v>12</v>
      </c>
      <c r="F142" s="234"/>
      <c r="G142" s="235">
        <f>ROUND(E142*F142,2)</f>
        <v>0</v>
      </c>
      <c r="H142" s="234"/>
      <c r="I142" s="235">
        <f>ROUND(E142*H142,2)</f>
        <v>0</v>
      </c>
      <c r="J142" s="234"/>
      <c r="K142" s="235">
        <f>ROUND(E142*J142,2)</f>
        <v>0</v>
      </c>
      <c r="L142" s="235">
        <v>21</v>
      </c>
      <c r="M142" s="235">
        <f>G142*(1+L142/100)</f>
        <v>0</v>
      </c>
      <c r="N142" s="235">
        <v>0.17843999999999999</v>
      </c>
      <c r="O142" s="235">
        <f>ROUND(E142*N142,2)</f>
        <v>2.14</v>
      </c>
      <c r="P142" s="235">
        <v>0</v>
      </c>
      <c r="Q142" s="235">
        <f>ROUND(E142*P142,2)</f>
        <v>0</v>
      </c>
      <c r="R142" s="236" t="s">
        <v>179</v>
      </c>
      <c r="S142" s="219">
        <v>0</v>
      </c>
      <c r="T142" s="219">
        <f>ROUND(E142*S142,2)</f>
        <v>0</v>
      </c>
      <c r="U142" s="219"/>
      <c r="V142" s="219" t="s">
        <v>223</v>
      </c>
      <c r="W142" s="210"/>
      <c r="X142" s="210"/>
      <c r="Y142" s="210"/>
      <c r="Z142" s="210"/>
      <c r="AA142" s="210"/>
      <c r="AB142" s="210"/>
      <c r="AC142" s="210"/>
      <c r="AD142" s="210"/>
      <c r="AE142" s="210" t="s">
        <v>224</v>
      </c>
      <c r="AF142" s="210"/>
      <c r="AG142" s="210"/>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row>
    <row r="143" spans="1:58" ht="31.2" outlineLevel="1" x14ac:dyDescent="0.25">
      <c r="A143" s="217"/>
      <c r="B143" s="218"/>
      <c r="C143" s="259" t="s">
        <v>388</v>
      </c>
      <c r="D143" s="250"/>
      <c r="E143" s="250"/>
      <c r="F143" s="250"/>
      <c r="G143" s="250"/>
      <c r="H143" s="219"/>
      <c r="I143" s="219"/>
      <c r="J143" s="219"/>
      <c r="K143" s="219"/>
      <c r="L143" s="219"/>
      <c r="M143" s="219"/>
      <c r="N143" s="219"/>
      <c r="O143" s="219"/>
      <c r="P143" s="219"/>
      <c r="Q143" s="219"/>
      <c r="R143" s="219"/>
      <c r="S143" s="219"/>
      <c r="T143" s="219"/>
      <c r="U143" s="219"/>
      <c r="V143" s="219"/>
      <c r="W143" s="210"/>
      <c r="X143" s="210"/>
      <c r="Y143" s="210"/>
      <c r="Z143" s="210"/>
      <c r="AA143" s="210"/>
      <c r="AB143" s="210"/>
      <c r="AC143" s="210"/>
      <c r="AD143" s="210"/>
      <c r="AE143" s="210" t="s">
        <v>241</v>
      </c>
      <c r="AF143" s="210"/>
      <c r="AG143" s="210"/>
      <c r="AH143" s="210"/>
      <c r="AI143" s="210"/>
      <c r="AJ143" s="210"/>
      <c r="AK143" s="210"/>
      <c r="AL143" s="210"/>
      <c r="AM143" s="210"/>
      <c r="AN143" s="210"/>
      <c r="AO143" s="210"/>
      <c r="AP143" s="210"/>
      <c r="AQ143" s="210"/>
      <c r="AR143" s="210"/>
      <c r="AS143" s="210"/>
      <c r="AT143" s="210"/>
      <c r="AU143" s="210"/>
      <c r="AV143" s="210"/>
      <c r="AW143" s="210"/>
      <c r="AX143" s="210"/>
      <c r="AY143" s="238" t="str">
        <f>C143</f>
        <v>dodávka a montáž dvou kusů prefabrikovaných překladů, dodávka a osazení ocelové zárubně CgH šířky 10 cm cementovou maltu, s vybetonováním prahu v zárubni a s osazením špalíku nebo latě pro dřevěný práh, dodávka a montáž dveřních křídel kompletizovaných šířky podle popisu, dodávka a montáž dřevěného dveřního prahu, nátěr zárubně základní 1x, barvou 2 x, emailem 1x.</v>
      </c>
      <c r="AZ143" s="210"/>
      <c r="BA143" s="210"/>
      <c r="BB143" s="210"/>
      <c r="BC143" s="210"/>
      <c r="BD143" s="210"/>
      <c r="BE143" s="210"/>
      <c r="BF143" s="210"/>
    </row>
    <row r="144" spans="1:58" outlineLevel="1" x14ac:dyDescent="0.25">
      <c r="A144" s="217"/>
      <c r="B144" s="218"/>
      <c r="C144" s="258" t="s">
        <v>392</v>
      </c>
      <c r="D144" s="248"/>
      <c r="E144" s="249">
        <v>6</v>
      </c>
      <c r="F144" s="219"/>
      <c r="G144" s="219"/>
      <c r="H144" s="219"/>
      <c r="I144" s="219"/>
      <c r="J144" s="219"/>
      <c r="K144" s="219"/>
      <c r="L144" s="219"/>
      <c r="M144" s="219"/>
      <c r="N144" s="219"/>
      <c r="O144" s="219"/>
      <c r="P144" s="219"/>
      <c r="Q144" s="219"/>
      <c r="R144" s="219"/>
      <c r="S144" s="219"/>
      <c r="T144" s="219"/>
      <c r="U144" s="219"/>
      <c r="V144" s="219"/>
      <c r="W144" s="210"/>
      <c r="X144" s="210"/>
      <c r="Y144" s="210"/>
      <c r="Z144" s="210"/>
      <c r="AA144" s="210"/>
      <c r="AB144" s="210"/>
      <c r="AC144" s="210"/>
      <c r="AD144" s="210"/>
      <c r="AE144" s="210" t="s">
        <v>226</v>
      </c>
      <c r="AF144" s="210">
        <v>0</v>
      </c>
      <c r="AG144" s="210"/>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row>
    <row r="145" spans="1:58" outlineLevel="1" x14ac:dyDescent="0.25">
      <c r="A145" s="217"/>
      <c r="B145" s="218"/>
      <c r="C145" s="258" t="s">
        <v>369</v>
      </c>
      <c r="D145" s="248"/>
      <c r="E145" s="249">
        <v>6</v>
      </c>
      <c r="F145" s="219"/>
      <c r="G145" s="219"/>
      <c r="H145" s="219"/>
      <c r="I145" s="219"/>
      <c r="J145" s="219"/>
      <c r="K145" s="219"/>
      <c r="L145" s="219"/>
      <c r="M145" s="219"/>
      <c r="N145" s="219"/>
      <c r="O145" s="219"/>
      <c r="P145" s="219"/>
      <c r="Q145" s="219"/>
      <c r="R145" s="219"/>
      <c r="S145" s="219"/>
      <c r="T145" s="219"/>
      <c r="U145" s="219"/>
      <c r="V145" s="219"/>
      <c r="W145" s="210"/>
      <c r="X145" s="210"/>
      <c r="Y145" s="210"/>
      <c r="Z145" s="210"/>
      <c r="AA145" s="210"/>
      <c r="AB145" s="210"/>
      <c r="AC145" s="210"/>
      <c r="AD145" s="210"/>
      <c r="AE145" s="210" t="s">
        <v>226</v>
      </c>
      <c r="AF145" s="210">
        <v>0</v>
      </c>
      <c r="AG145" s="210"/>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row>
    <row r="146" spans="1:58" ht="20.399999999999999" outlineLevel="1" x14ac:dyDescent="0.25">
      <c r="A146" s="230">
        <v>40</v>
      </c>
      <c r="B146" s="231" t="s">
        <v>393</v>
      </c>
      <c r="C146" s="242" t="s">
        <v>394</v>
      </c>
      <c r="D146" s="232" t="s">
        <v>255</v>
      </c>
      <c r="E146" s="233">
        <v>5</v>
      </c>
      <c r="F146" s="234"/>
      <c r="G146" s="235">
        <f>ROUND(E146*F146,2)</f>
        <v>0</v>
      </c>
      <c r="H146" s="234"/>
      <c r="I146" s="235">
        <f>ROUND(E146*H146,2)</f>
        <v>0</v>
      </c>
      <c r="J146" s="234"/>
      <c r="K146" s="235">
        <f>ROUND(E146*J146,2)</f>
        <v>0</v>
      </c>
      <c r="L146" s="235">
        <v>21</v>
      </c>
      <c r="M146" s="235">
        <f>G146*(1+L146/100)</f>
        <v>0</v>
      </c>
      <c r="N146" s="235">
        <v>0.18028</v>
      </c>
      <c r="O146" s="235">
        <f>ROUND(E146*N146,2)</f>
        <v>0.9</v>
      </c>
      <c r="P146" s="235">
        <v>0</v>
      </c>
      <c r="Q146" s="235">
        <f>ROUND(E146*P146,2)</f>
        <v>0</v>
      </c>
      <c r="R146" s="236" t="s">
        <v>179</v>
      </c>
      <c r="S146" s="219">
        <v>0</v>
      </c>
      <c r="T146" s="219">
        <f>ROUND(E146*S146,2)</f>
        <v>0</v>
      </c>
      <c r="U146" s="219"/>
      <c r="V146" s="219" t="s">
        <v>223</v>
      </c>
      <c r="W146" s="210"/>
      <c r="X146" s="210"/>
      <c r="Y146" s="210"/>
      <c r="Z146" s="210"/>
      <c r="AA146" s="210"/>
      <c r="AB146" s="210"/>
      <c r="AC146" s="210"/>
      <c r="AD146" s="210"/>
      <c r="AE146" s="210" t="s">
        <v>224</v>
      </c>
      <c r="AF146" s="210"/>
      <c r="AG146" s="210"/>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row>
    <row r="147" spans="1:58" ht="31.2" outlineLevel="1" x14ac:dyDescent="0.25">
      <c r="A147" s="217"/>
      <c r="B147" s="218"/>
      <c r="C147" s="259" t="s">
        <v>388</v>
      </c>
      <c r="D147" s="250"/>
      <c r="E147" s="250"/>
      <c r="F147" s="250"/>
      <c r="G147" s="250"/>
      <c r="H147" s="219"/>
      <c r="I147" s="219"/>
      <c r="J147" s="219"/>
      <c r="K147" s="219"/>
      <c r="L147" s="219"/>
      <c r="M147" s="219"/>
      <c r="N147" s="219"/>
      <c r="O147" s="219"/>
      <c r="P147" s="219"/>
      <c r="Q147" s="219"/>
      <c r="R147" s="219"/>
      <c r="S147" s="219"/>
      <c r="T147" s="219"/>
      <c r="U147" s="219"/>
      <c r="V147" s="219"/>
      <c r="W147" s="210"/>
      <c r="X147" s="210"/>
      <c r="Y147" s="210"/>
      <c r="Z147" s="210"/>
      <c r="AA147" s="210"/>
      <c r="AB147" s="210"/>
      <c r="AC147" s="210"/>
      <c r="AD147" s="210"/>
      <c r="AE147" s="210" t="s">
        <v>241</v>
      </c>
      <c r="AF147" s="210"/>
      <c r="AG147" s="210"/>
      <c r="AH147" s="210"/>
      <c r="AI147" s="210"/>
      <c r="AJ147" s="210"/>
      <c r="AK147" s="210"/>
      <c r="AL147" s="210"/>
      <c r="AM147" s="210"/>
      <c r="AN147" s="210"/>
      <c r="AO147" s="210"/>
      <c r="AP147" s="210"/>
      <c r="AQ147" s="210"/>
      <c r="AR147" s="210"/>
      <c r="AS147" s="210"/>
      <c r="AT147" s="210"/>
      <c r="AU147" s="210"/>
      <c r="AV147" s="210"/>
      <c r="AW147" s="210"/>
      <c r="AX147" s="210"/>
      <c r="AY147" s="238" t="str">
        <f>C147</f>
        <v>dodávka a montáž dvou kusů prefabrikovaných překladů, dodávka a osazení ocelové zárubně CgH šířky 10 cm cementovou maltu, s vybetonováním prahu v zárubni a s osazením špalíku nebo latě pro dřevěný práh, dodávka a montáž dveřních křídel kompletizovaných šířky podle popisu, dodávka a montáž dřevěného dveřního prahu, nátěr zárubně základní 1x, barvou 2 x, emailem 1x.</v>
      </c>
      <c r="AZ147" s="210"/>
      <c r="BA147" s="210"/>
      <c r="BB147" s="210"/>
      <c r="BC147" s="210"/>
      <c r="BD147" s="210"/>
      <c r="BE147" s="210"/>
      <c r="BF147" s="210"/>
    </row>
    <row r="148" spans="1:58" outlineLevel="1" x14ac:dyDescent="0.25">
      <c r="A148" s="217"/>
      <c r="B148" s="218"/>
      <c r="C148" s="258" t="s">
        <v>395</v>
      </c>
      <c r="D148" s="248"/>
      <c r="E148" s="249">
        <v>5</v>
      </c>
      <c r="F148" s="219"/>
      <c r="G148" s="219"/>
      <c r="H148" s="219"/>
      <c r="I148" s="219"/>
      <c r="J148" s="219"/>
      <c r="K148" s="219"/>
      <c r="L148" s="219"/>
      <c r="M148" s="219"/>
      <c r="N148" s="219"/>
      <c r="O148" s="219"/>
      <c r="P148" s="219"/>
      <c r="Q148" s="219"/>
      <c r="R148" s="219"/>
      <c r="S148" s="219"/>
      <c r="T148" s="219"/>
      <c r="U148" s="219"/>
      <c r="V148" s="219"/>
      <c r="W148" s="210"/>
      <c r="X148" s="210"/>
      <c r="Y148" s="210"/>
      <c r="Z148" s="210"/>
      <c r="AA148" s="210"/>
      <c r="AB148" s="210"/>
      <c r="AC148" s="210"/>
      <c r="AD148" s="210"/>
      <c r="AE148" s="210" t="s">
        <v>226</v>
      </c>
      <c r="AF148" s="210">
        <v>0</v>
      </c>
      <c r="AG148" s="210"/>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row>
    <row r="149" spans="1:58" ht="20.399999999999999" outlineLevel="1" x14ac:dyDescent="0.25">
      <c r="A149" s="230">
        <v>41</v>
      </c>
      <c r="B149" s="231" t="s">
        <v>396</v>
      </c>
      <c r="C149" s="242" t="s">
        <v>397</v>
      </c>
      <c r="D149" s="232" t="s">
        <v>255</v>
      </c>
      <c r="E149" s="233">
        <v>1</v>
      </c>
      <c r="F149" s="234"/>
      <c r="G149" s="235">
        <f>ROUND(E149*F149,2)</f>
        <v>0</v>
      </c>
      <c r="H149" s="234"/>
      <c r="I149" s="235">
        <f>ROUND(E149*H149,2)</f>
        <v>0</v>
      </c>
      <c r="J149" s="234"/>
      <c r="K149" s="235">
        <f>ROUND(E149*J149,2)</f>
        <v>0</v>
      </c>
      <c r="L149" s="235">
        <v>21</v>
      </c>
      <c r="M149" s="235">
        <f>G149*(1+L149/100)</f>
        <v>0</v>
      </c>
      <c r="N149" s="235">
        <v>0.2014</v>
      </c>
      <c r="O149" s="235">
        <f>ROUND(E149*N149,2)</f>
        <v>0.2</v>
      </c>
      <c r="P149" s="235">
        <v>0</v>
      </c>
      <c r="Q149" s="235">
        <f>ROUND(E149*P149,2)</f>
        <v>0</v>
      </c>
      <c r="R149" s="236" t="s">
        <v>179</v>
      </c>
      <c r="S149" s="219">
        <v>0</v>
      </c>
      <c r="T149" s="219">
        <f>ROUND(E149*S149,2)</f>
        <v>0</v>
      </c>
      <c r="U149" s="219"/>
      <c r="V149" s="219" t="s">
        <v>223</v>
      </c>
      <c r="W149" s="210"/>
      <c r="X149" s="210"/>
      <c r="Y149" s="210"/>
      <c r="Z149" s="210"/>
      <c r="AA149" s="210"/>
      <c r="AB149" s="210"/>
      <c r="AC149" s="210"/>
      <c r="AD149" s="210"/>
      <c r="AE149" s="210" t="s">
        <v>224</v>
      </c>
      <c r="AF149" s="210"/>
      <c r="AG149" s="210"/>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row>
    <row r="150" spans="1:58" ht="31.2" outlineLevel="1" x14ac:dyDescent="0.25">
      <c r="A150" s="217"/>
      <c r="B150" s="218"/>
      <c r="C150" s="259" t="s">
        <v>388</v>
      </c>
      <c r="D150" s="250"/>
      <c r="E150" s="250"/>
      <c r="F150" s="250"/>
      <c r="G150" s="250"/>
      <c r="H150" s="219"/>
      <c r="I150" s="219"/>
      <c r="J150" s="219"/>
      <c r="K150" s="219"/>
      <c r="L150" s="219"/>
      <c r="M150" s="219"/>
      <c r="N150" s="219"/>
      <c r="O150" s="219"/>
      <c r="P150" s="219"/>
      <c r="Q150" s="219"/>
      <c r="R150" s="219"/>
      <c r="S150" s="219"/>
      <c r="T150" s="219"/>
      <c r="U150" s="219"/>
      <c r="V150" s="219"/>
      <c r="W150" s="210"/>
      <c r="X150" s="210"/>
      <c r="Y150" s="210"/>
      <c r="Z150" s="210"/>
      <c r="AA150" s="210"/>
      <c r="AB150" s="210"/>
      <c r="AC150" s="210"/>
      <c r="AD150" s="210"/>
      <c r="AE150" s="210" t="s">
        <v>241</v>
      </c>
      <c r="AF150" s="210"/>
      <c r="AG150" s="210"/>
      <c r="AH150" s="210"/>
      <c r="AI150" s="210"/>
      <c r="AJ150" s="210"/>
      <c r="AK150" s="210"/>
      <c r="AL150" s="210"/>
      <c r="AM150" s="210"/>
      <c r="AN150" s="210"/>
      <c r="AO150" s="210"/>
      <c r="AP150" s="210"/>
      <c r="AQ150" s="210"/>
      <c r="AR150" s="210"/>
      <c r="AS150" s="210"/>
      <c r="AT150" s="210"/>
      <c r="AU150" s="210"/>
      <c r="AV150" s="210"/>
      <c r="AW150" s="210"/>
      <c r="AX150" s="210"/>
      <c r="AY150" s="238" t="str">
        <f>C150</f>
        <v>dodávka a montáž dvou kusů prefabrikovaných překladů, dodávka a osazení ocelové zárubně CgH šířky 10 cm cementovou maltu, s vybetonováním prahu v zárubni a s osazením špalíku nebo latě pro dřevěný práh, dodávka a montáž dveřních křídel kompletizovaných šířky podle popisu, dodávka a montáž dřevěného dveřního prahu, nátěr zárubně základní 1x, barvou 2 x, emailem 1x.</v>
      </c>
      <c r="AZ150" s="210"/>
      <c r="BA150" s="210"/>
      <c r="BB150" s="210"/>
      <c r="BC150" s="210"/>
      <c r="BD150" s="210"/>
      <c r="BE150" s="210"/>
      <c r="BF150" s="210"/>
    </row>
    <row r="151" spans="1:58" outlineLevel="1" x14ac:dyDescent="0.25">
      <c r="A151" s="217"/>
      <c r="B151" s="218"/>
      <c r="C151" s="258" t="s">
        <v>385</v>
      </c>
      <c r="D151" s="248"/>
      <c r="E151" s="249">
        <v>1</v>
      </c>
      <c r="F151" s="219"/>
      <c r="G151" s="219"/>
      <c r="H151" s="219"/>
      <c r="I151" s="219"/>
      <c r="J151" s="219"/>
      <c r="K151" s="219"/>
      <c r="L151" s="219"/>
      <c r="M151" s="219"/>
      <c r="N151" s="219"/>
      <c r="O151" s="219"/>
      <c r="P151" s="219"/>
      <c r="Q151" s="219"/>
      <c r="R151" s="219"/>
      <c r="S151" s="219"/>
      <c r="T151" s="219"/>
      <c r="U151" s="219"/>
      <c r="V151" s="219"/>
      <c r="W151" s="210"/>
      <c r="X151" s="210"/>
      <c r="Y151" s="210"/>
      <c r="Z151" s="210"/>
      <c r="AA151" s="210"/>
      <c r="AB151" s="210"/>
      <c r="AC151" s="210"/>
      <c r="AD151" s="210"/>
      <c r="AE151" s="210" t="s">
        <v>226</v>
      </c>
      <c r="AF151" s="210">
        <v>0</v>
      </c>
      <c r="AG151" s="210"/>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row>
    <row r="152" spans="1:58" x14ac:dyDescent="0.25">
      <c r="A152" s="224" t="s">
        <v>174</v>
      </c>
      <c r="B152" s="225" t="s">
        <v>94</v>
      </c>
      <c r="C152" s="241" t="s">
        <v>95</v>
      </c>
      <c r="D152" s="226"/>
      <c r="E152" s="227"/>
      <c r="F152" s="228"/>
      <c r="G152" s="228">
        <f>SUMIF(AE153:AE163,"&lt;&gt;NOR",G153:G163)</f>
        <v>0</v>
      </c>
      <c r="H152" s="228"/>
      <c r="I152" s="228">
        <f>SUM(I153:I163)</f>
        <v>0</v>
      </c>
      <c r="J152" s="228"/>
      <c r="K152" s="228">
        <f>SUM(K153:K163)</f>
        <v>0</v>
      </c>
      <c r="L152" s="228"/>
      <c r="M152" s="228">
        <f>SUM(M153:M163)</f>
        <v>0</v>
      </c>
      <c r="N152" s="228"/>
      <c r="O152" s="228">
        <f>SUM(O153:O163)</f>
        <v>12.610000000000001</v>
      </c>
      <c r="P152" s="228"/>
      <c r="Q152" s="228">
        <f>SUM(Q153:Q163)</f>
        <v>0</v>
      </c>
      <c r="R152" s="229"/>
      <c r="S152" s="223"/>
      <c r="T152" s="223">
        <f>SUM(T153:T163)</f>
        <v>180.2</v>
      </c>
      <c r="U152" s="223"/>
      <c r="V152" s="223"/>
      <c r="AE152" t="s">
        <v>175</v>
      </c>
    </row>
    <row r="153" spans="1:58" outlineLevel="1" x14ac:dyDescent="0.25">
      <c r="A153" s="230">
        <v>42</v>
      </c>
      <c r="B153" s="231" t="s">
        <v>398</v>
      </c>
      <c r="C153" s="242" t="s">
        <v>399</v>
      </c>
      <c r="D153" s="232" t="s">
        <v>283</v>
      </c>
      <c r="E153" s="233">
        <v>181.63</v>
      </c>
      <c r="F153" s="234"/>
      <c r="G153" s="235">
        <f>ROUND(E153*F153,2)</f>
        <v>0</v>
      </c>
      <c r="H153" s="234"/>
      <c r="I153" s="235">
        <f>ROUND(E153*H153,2)</f>
        <v>0</v>
      </c>
      <c r="J153" s="234"/>
      <c r="K153" s="235">
        <f>ROUND(E153*J153,2)</f>
        <v>0</v>
      </c>
      <c r="L153" s="235">
        <v>21</v>
      </c>
      <c r="M153" s="235">
        <f>G153*(1+L153/100)</f>
        <v>0</v>
      </c>
      <c r="N153" s="235">
        <v>1.2099999999999999E-3</v>
      </c>
      <c r="O153" s="235">
        <f>ROUND(E153*N153,2)</f>
        <v>0.22</v>
      </c>
      <c r="P153" s="235">
        <v>0</v>
      </c>
      <c r="Q153" s="235">
        <f>ROUND(E153*P153,2)</f>
        <v>0</v>
      </c>
      <c r="R153" s="236" t="s">
        <v>179</v>
      </c>
      <c r="S153" s="219">
        <v>0.17699999999999999</v>
      </c>
      <c r="T153" s="219">
        <f>ROUND(E153*S153,2)</f>
        <v>32.15</v>
      </c>
      <c r="U153" s="219"/>
      <c r="V153" s="219" t="s">
        <v>256</v>
      </c>
      <c r="W153" s="210"/>
      <c r="X153" s="210"/>
      <c r="Y153" s="210"/>
      <c r="Z153" s="210"/>
      <c r="AA153" s="210"/>
      <c r="AB153" s="210"/>
      <c r="AC153" s="210"/>
      <c r="AD153" s="210"/>
      <c r="AE153" s="210" t="s">
        <v>257</v>
      </c>
      <c r="AF153" s="210"/>
      <c r="AG153" s="210"/>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row>
    <row r="154" spans="1:58" outlineLevel="1" x14ac:dyDescent="0.25">
      <c r="A154" s="217"/>
      <c r="B154" s="218"/>
      <c r="C154" s="258" t="s">
        <v>400</v>
      </c>
      <c r="D154" s="248"/>
      <c r="E154" s="249">
        <v>181.63</v>
      </c>
      <c r="F154" s="219"/>
      <c r="G154" s="219"/>
      <c r="H154" s="219"/>
      <c r="I154" s="219"/>
      <c r="J154" s="219"/>
      <c r="K154" s="219"/>
      <c r="L154" s="219"/>
      <c r="M154" s="219"/>
      <c r="N154" s="219"/>
      <c r="O154" s="219"/>
      <c r="P154" s="219"/>
      <c r="Q154" s="219"/>
      <c r="R154" s="219"/>
      <c r="S154" s="219"/>
      <c r="T154" s="219"/>
      <c r="U154" s="219"/>
      <c r="V154" s="219"/>
      <c r="W154" s="210"/>
      <c r="X154" s="210"/>
      <c r="Y154" s="210"/>
      <c r="Z154" s="210"/>
      <c r="AA154" s="210"/>
      <c r="AB154" s="210"/>
      <c r="AC154" s="210"/>
      <c r="AD154" s="210"/>
      <c r="AE154" s="210" t="s">
        <v>226</v>
      </c>
      <c r="AF154" s="210">
        <v>0</v>
      </c>
      <c r="AG154" s="210"/>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row>
    <row r="155" spans="1:58" ht="20.399999999999999" outlineLevel="1" x14ac:dyDescent="0.25">
      <c r="A155" s="230">
        <v>43</v>
      </c>
      <c r="B155" s="231" t="s">
        <v>401</v>
      </c>
      <c r="C155" s="242" t="s">
        <v>402</v>
      </c>
      <c r="D155" s="232" t="s">
        <v>283</v>
      </c>
      <c r="E155" s="233">
        <v>592.20000000000005</v>
      </c>
      <c r="F155" s="234"/>
      <c r="G155" s="235">
        <f>ROUND(E155*F155,2)</f>
        <v>0</v>
      </c>
      <c r="H155" s="234"/>
      <c r="I155" s="235">
        <f>ROUND(E155*H155,2)</f>
        <v>0</v>
      </c>
      <c r="J155" s="234"/>
      <c r="K155" s="235">
        <f>ROUND(E155*J155,2)</f>
        <v>0</v>
      </c>
      <c r="L155" s="235">
        <v>21</v>
      </c>
      <c r="M155" s="235">
        <f>G155*(1+L155/100)</f>
        <v>0</v>
      </c>
      <c r="N155" s="235">
        <v>1.8380000000000001E-2</v>
      </c>
      <c r="O155" s="235">
        <f>ROUND(E155*N155,2)</f>
        <v>10.88</v>
      </c>
      <c r="P155" s="235">
        <v>0</v>
      </c>
      <c r="Q155" s="235">
        <f>ROUND(E155*P155,2)</f>
        <v>0</v>
      </c>
      <c r="R155" s="236" t="s">
        <v>179</v>
      </c>
      <c r="S155" s="219">
        <v>0.13</v>
      </c>
      <c r="T155" s="219">
        <f>ROUND(E155*S155,2)</f>
        <v>76.989999999999995</v>
      </c>
      <c r="U155" s="219"/>
      <c r="V155" s="219" t="s">
        <v>256</v>
      </c>
      <c r="W155" s="210"/>
      <c r="X155" s="210"/>
      <c r="Y155" s="210"/>
      <c r="Z155" s="210"/>
      <c r="AA155" s="210"/>
      <c r="AB155" s="210"/>
      <c r="AC155" s="210"/>
      <c r="AD155" s="210"/>
      <c r="AE155" s="210" t="s">
        <v>322</v>
      </c>
      <c r="AF155" s="210"/>
      <c r="AG155" s="210"/>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row>
    <row r="156" spans="1:58" outlineLevel="1" x14ac:dyDescent="0.25">
      <c r="A156" s="217"/>
      <c r="B156" s="218"/>
      <c r="C156" s="259" t="s">
        <v>403</v>
      </c>
      <c r="D156" s="250"/>
      <c r="E156" s="250"/>
      <c r="F156" s="250"/>
      <c r="G156" s="250"/>
      <c r="H156" s="219"/>
      <c r="I156" s="219"/>
      <c r="J156" s="219"/>
      <c r="K156" s="219"/>
      <c r="L156" s="219"/>
      <c r="M156" s="219"/>
      <c r="N156" s="219"/>
      <c r="O156" s="219"/>
      <c r="P156" s="219"/>
      <c r="Q156" s="219"/>
      <c r="R156" s="219"/>
      <c r="S156" s="219"/>
      <c r="T156" s="219"/>
      <c r="U156" s="219"/>
      <c r="V156" s="219"/>
      <c r="W156" s="210"/>
      <c r="X156" s="210"/>
      <c r="Y156" s="210"/>
      <c r="Z156" s="210"/>
      <c r="AA156" s="210"/>
      <c r="AB156" s="210"/>
      <c r="AC156" s="210"/>
      <c r="AD156" s="210"/>
      <c r="AE156" s="210" t="s">
        <v>241</v>
      </c>
      <c r="AF156" s="210"/>
      <c r="AG156" s="210"/>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row>
    <row r="157" spans="1:58" outlineLevel="1" x14ac:dyDescent="0.25">
      <c r="A157" s="217"/>
      <c r="B157" s="218"/>
      <c r="C157" s="258" t="s">
        <v>404</v>
      </c>
      <c r="D157" s="248"/>
      <c r="E157" s="249">
        <v>378.82</v>
      </c>
      <c r="F157" s="219"/>
      <c r="G157" s="219"/>
      <c r="H157" s="219"/>
      <c r="I157" s="219"/>
      <c r="J157" s="219"/>
      <c r="K157" s="219"/>
      <c r="L157" s="219"/>
      <c r="M157" s="219"/>
      <c r="N157" s="219"/>
      <c r="O157" s="219"/>
      <c r="P157" s="219"/>
      <c r="Q157" s="219"/>
      <c r="R157" s="219"/>
      <c r="S157" s="219"/>
      <c r="T157" s="219"/>
      <c r="U157" s="219"/>
      <c r="V157" s="219"/>
      <c r="W157" s="210"/>
      <c r="X157" s="210"/>
      <c r="Y157" s="210"/>
      <c r="Z157" s="210"/>
      <c r="AA157" s="210"/>
      <c r="AB157" s="210"/>
      <c r="AC157" s="210"/>
      <c r="AD157" s="210"/>
      <c r="AE157" s="210" t="s">
        <v>226</v>
      </c>
      <c r="AF157" s="210">
        <v>0</v>
      </c>
      <c r="AG157" s="210"/>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row>
    <row r="158" spans="1:58" outlineLevel="1" x14ac:dyDescent="0.25">
      <c r="A158" s="217"/>
      <c r="B158" s="218"/>
      <c r="C158" s="258" t="s">
        <v>405</v>
      </c>
      <c r="D158" s="248"/>
      <c r="E158" s="249">
        <v>213.38</v>
      </c>
      <c r="F158" s="219"/>
      <c r="G158" s="219"/>
      <c r="H158" s="219"/>
      <c r="I158" s="219"/>
      <c r="J158" s="219"/>
      <c r="K158" s="219"/>
      <c r="L158" s="219"/>
      <c r="M158" s="219"/>
      <c r="N158" s="219"/>
      <c r="O158" s="219"/>
      <c r="P158" s="219"/>
      <c r="Q158" s="219"/>
      <c r="R158" s="219"/>
      <c r="S158" s="219"/>
      <c r="T158" s="219"/>
      <c r="U158" s="219"/>
      <c r="V158" s="219"/>
      <c r="W158" s="210"/>
      <c r="X158" s="210"/>
      <c r="Y158" s="210"/>
      <c r="Z158" s="210"/>
      <c r="AA158" s="210"/>
      <c r="AB158" s="210"/>
      <c r="AC158" s="210"/>
      <c r="AD158" s="210"/>
      <c r="AE158" s="210" t="s">
        <v>226</v>
      </c>
      <c r="AF158" s="210">
        <v>0</v>
      </c>
      <c r="AG158" s="210"/>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row>
    <row r="159" spans="1:58" ht="30.6" outlineLevel="1" x14ac:dyDescent="0.25">
      <c r="A159" s="230">
        <v>44</v>
      </c>
      <c r="B159" s="231" t="s">
        <v>406</v>
      </c>
      <c r="C159" s="242" t="s">
        <v>407</v>
      </c>
      <c r="D159" s="232" t="s">
        <v>283</v>
      </c>
      <c r="E159" s="233">
        <v>1776.6</v>
      </c>
      <c r="F159" s="234"/>
      <c r="G159" s="235">
        <f>ROUND(E159*F159,2)</f>
        <v>0</v>
      </c>
      <c r="H159" s="234"/>
      <c r="I159" s="235">
        <f>ROUND(E159*H159,2)</f>
        <v>0</v>
      </c>
      <c r="J159" s="234"/>
      <c r="K159" s="235">
        <f>ROUND(E159*J159,2)</f>
        <v>0</v>
      </c>
      <c r="L159" s="235">
        <v>21</v>
      </c>
      <c r="M159" s="235">
        <f>G159*(1+L159/100)</f>
        <v>0</v>
      </c>
      <c r="N159" s="235">
        <v>8.4999999999999995E-4</v>
      </c>
      <c r="O159" s="235">
        <f>ROUND(E159*N159,2)</f>
        <v>1.51</v>
      </c>
      <c r="P159" s="235">
        <v>0</v>
      </c>
      <c r="Q159" s="235">
        <f>ROUND(E159*P159,2)</f>
        <v>0</v>
      </c>
      <c r="R159" s="236" t="s">
        <v>179</v>
      </c>
      <c r="S159" s="219">
        <v>6.0000000000000001E-3</v>
      </c>
      <c r="T159" s="219">
        <f>ROUND(E159*S159,2)</f>
        <v>10.66</v>
      </c>
      <c r="U159" s="219"/>
      <c r="V159" s="219" t="s">
        <v>256</v>
      </c>
      <c r="W159" s="210"/>
      <c r="X159" s="210"/>
      <c r="Y159" s="210"/>
      <c r="Z159" s="210"/>
      <c r="AA159" s="210"/>
      <c r="AB159" s="210"/>
      <c r="AC159" s="210"/>
      <c r="AD159" s="210"/>
      <c r="AE159" s="210" t="s">
        <v>322</v>
      </c>
      <c r="AF159" s="210"/>
      <c r="AG159" s="210"/>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row>
    <row r="160" spans="1:58" outlineLevel="1" x14ac:dyDescent="0.25">
      <c r="A160" s="217"/>
      <c r="B160" s="218"/>
      <c r="C160" s="259" t="s">
        <v>403</v>
      </c>
      <c r="D160" s="250"/>
      <c r="E160" s="250"/>
      <c r="F160" s="250"/>
      <c r="G160" s="250"/>
      <c r="H160" s="219"/>
      <c r="I160" s="219"/>
      <c r="J160" s="219"/>
      <c r="K160" s="219"/>
      <c r="L160" s="219"/>
      <c r="M160" s="219"/>
      <c r="N160" s="219"/>
      <c r="O160" s="219"/>
      <c r="P160" s="219"/>
      <c r="Q160" s="219"/>
      <c r="R160" s="219"/>
      <c r="S160" s="219"/>
      <c r="T160" s="219"/>
      <c r="U160" s="219"/>
      <c r="V160" s="219"/>
      <c r="W160" s="210"/>
      <c r="X160" s="210"/>
      <c r="Y160" s="210"/>
      <c r="Z160" s="210"/>
      <c r="AA160" s="210"/>
      <c r="AB160" s="210"/>
      <c r="AC160" s="210"/>
      <c r="AD160" s="210"/>
      <c r="AE160" s="210" t="s">
        <v>241</v>
      </c>
      <c r="AF160" s="210"/>
      <c r="AG160" s="210"/>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row>
    <row r="161" spans="1:58" outlineLevel="1" x14ac:dyDescent="0.25">
      <c r="A161" s="217"/>
      <c r="B161" s="218"/>
      <c r="C161" s="258" t="s">
        <v>408</v>
      </c>
      <c r="D161" s="248"/>
      <c r="E161" s="249">
        <v>1776.6</v>
      </c>
      <c r="F161" s="219"/>
      <c r="G161" s="219"/>
      <c r="H161" s="219"/>
      <c r="I161" s="219"/>
      <c r="J161" s="219"/>
      <c r="K161" s="219"/>
      <c r="L161" s="219"/>
      <c r="M161" s="219"/>
      <c r="N161" s="219"/>
      <c r="O161" s="219"/>
      <c r="P161" s="219"/>
      <c r="Q161" s="219"/>
      <c r="R161" s="219"/>
      <c r="S161" s="219"/>
      <c r="T161" s="219"/>
      <c r="U161" s="219"/>
      <c r="V161" s="219"/>
      <c r="W161" s="210"/>
      <c r="X161" s="210"/>
      <c r="Y161" s="210"/>
      <c r="Z161" s="210"/>
      <c r="AA161" s="210"/>
      <c r="AB161" s="210"/>
      <c r="AC161" s="210"/>
      <c r="AD161" s="210"/>
      <c r="AE161" s="210" t="s">
        <v>226</v>
      </c>
      <c r="AF161" s="210">
        <v>5</v>
      </c>
      <c r="AG161" s="210"/>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row>
    <row r="162" spans="1:58" outlineLevel="1" x14ac:dyDescent="0.25">
      <c r="A162" s="230">
        <v>45</v>
      </c>
      <c r="B162" s="231" t="s">
        <v>409</v>
      </c>
      <c r="C162" s="242" t="s">
        <v>410</v>
      </c>
      <c r="D162" s="232" t="s">
        <v>283</v>
      </c>
      <c r="E162" s="233">
        <v>592.20000000000005</v>
      </c>
      <c r="F162" s="234"/>
      <c r="G162" s="235">
        <f>ROUND(E162*F162,2)</f>
        <v>0</v>
      </c>
      <c r="H162" s="234"/>
      <c r="I162" s="235">
        <f>ROUND(E162*H162,2)</f>
        <v>0</v>
      </c>
      <c r="J162" s="234"/>
      <c r="K162" s="235">
        <f>ROUND(E162*J162,2)</f>
        <v>0</v>
      </c>
      <c r="L162" s="235">
        <v>21</v>
      </c>
      <c r="M162" s="235">
        <f>G162*(1+L162/100)</f>
        <v>0</v>
      </c>
      <c r="N162" s="235">
        <v>0</v>
      </c>
      <c r="O162" s="235">
        <f>ROUND(E162*N162,2)</f>
        <v>0</v>
      </c>
      <c r="P162" s="235">
        <v>0</v>
      </c>
      <c r="Q162" s="235">
        <f>ROUND(E162*P162,2)</f>
        <v>0</v>
      </c>
      <c r="R162" s="236" t="s">
        <v>179</v>
      </c>
      <c r="S162" s="219">
        <v>0.10199999999999999</v>
      </c>
      <c r="T162" s="219">
        <f>ROUND(E162*S162,2)</f>
        <v>60.4</v>
      </c>
      <c r="U162" s="219"/>
      <c r="V162" s="219" t="s">
        <v>256</v>
      </c>
      <c r="W162" s="210"/>
      <c r="X162" s="210"/>
      <c r="Y162" s="210"/>
      <c r="Z162" s="210"/>
      <c r="AA162" s="210"/>
      <c r="AB162" s="210"/>
      <c r="AC162" s="210"/>
      <c r="AD162" s="210"/>
      <c r="AE162" s="210" t="s">
        <v>322</v>
      </c>
      <c r="AF162" s="210"/>
      <c r="AG162" s="210"/>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row>
    <row r="163" spans="1:58" outlineLevel="1" x14ac:dyDescent="0.25">
      <c r="A163" s="217"/>
      <c r="B163" s="218"/>
      <c r="C163" s="258" t="s">
        <v>411</v>
      </c>
      <c r="D163" s="248"/>
      <c r="E163" s="249">
        <v>592.20000000000005</v>
      </c>
      <c r="F163" s="219"/>
      <c r="G163" s="219"/>
      <c r="H163" s="219"/>
      <c r="I163" s="219"/>
      <c r="J163" s="219"/>
      <c r="K163" s="219"/>
      <c r="L163" s="219"/>
      <c r="M163" s="219"/>
      <c r="N163" s="219"/>
      <c r="O163" s="219"/>
      <c r="P163" s="219"/>
      <c r="Q163" s="219"/>
      <c r="R163" s="219"/>
      <c r="S163" s="219"/>
      <c r="T163" s="219"/>
      <c r="U163" s="219"/>
      <c r="V163" s="219"/>
      <c r="W163" s="210"/>
      <c r="X163" s="210"/>
      <c r="Y163" s="210"/>
      <c r="Z163" s="210"/>
      <c r="AA163" s="210"/>
      <c r="AB163" s="210"/>
      <c r="AC163" s="210"/>
      <c r="AD163" s="210"/>
      <c r="AE163" s="210" t="s">
        <v>226</v>
      </c>
      <c r="AF163" s="210">
        <v>5</v>
      </c>
      <c r="AG163" s="210"/>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row>
    <row r="164" spans="1:58" x14ac:dyDescent="0.25">
      <c r="A164" s="224" t="s">
        <v>174</v>
      </c>
      <c r="B164" s="225" t="s">
        <v>96</v>
      </c>
      <c r="C164" s="241" t="s">
        <v>97</v>
      </c>
      <c r="D164" s="226"/>
      <c r="E164" s="227"/>
      <c r="F164" s="228"/>
      <c r="G164" s="228">
        <f>SUMIF(AE165:AE169,"&lt;&gt;NOR",G165:G169)</f>
        <v>0</v>
      </c>
      <c r="H164" s="228"/>
      <c r="I164" s="228">
        <f>SUM(I165:I169)</f>
        <v>0</v>
      </c>
      <c r="J164" s="228"/>
      <c r="K164" s="228">
        <f>SUM(K165:K169)</f>
        <v>0</v>
      </c>
      <c r="L164" s="228"/>
      <c r="M164" s="228">
        <f>SUM(M165:M169)</f>
        <v>0</v>
      </c>
      <c r="N164" s="228"/>
      <c r="O164" s="228">
        <f>SUM(O165:O169)</f>
        <v>0.01</v>
      </c>
      <c r="P164" s="228"/>
      <c r="Q164" s="228">
        <f>SUM(Q165:Q169)</f>
        <v>28.96</v>
      </c>
      <c r="R164" s="229"/>
      <c r="S164" s="223"/>
      <c r="T164" s="223">
        <f>SUM(T165:T169)</f>
        <v>84.17</v>
      </c>
      <c r="U164" s="223"/>
      <c r="V164" s="223"/>
      <c r="AE164" t="s">
        <v>175</v>
      </c>
    </row>
    <row r="165" spans="1:58" ht="40.799999999999997" outlineLevel="1" x14ac:dyDescent="0.25">
      <c r="A165" s="230">
        <v>46</v>
      </c>
      <c r="B165" s="231" t="s">
        <v>412</v>
      </c>
      <c r="C165" s="242" t="s">
        <v>413</v>
      </c>
      <c r="D165" s="232" t="s">
        <v>283</v>
      </c>
      <c r="E165" s="233">
        <v>273.26749999999998</v>
      </c>
      <c r="F165" s="234"/>
      <c r="G165" s="235">
        <f>ROUND(E165*F165,2)</f>
        <v>0</v>
      </c>
      <c r="H165" s="234"/>
      <c r="I165" s="235">
        <f>ROUND(E165*H165,2)</f>
        <v>0</v>
      </c>
      <c r="J165" s="234"/>
      <c r="K165" s="235">
        <f>ROUND(E165*J165,2)</f>
        <v>0</v>
      </c>
      <c r="L165" s="235">
        <v>21</v>
      </c>
      <c r="M165" s="235">
        <f>G165*(1+L165/100)</f>
        <v>0</v>
      </c>
      <c r="N165" s="235">
        <v>4.0000000000000003E-5</v>
      </c>
      <c r="O165" s="235">
        <f>ROUND(E165*N165,2)</f>
        <v>0.01</v>
      </c>
      <c r="P165" s="235">
        <v>0</v>
      </c>
      <c r="Q165" s="235">
        <f>ROUND(E165*P165,2)</f>
        <v>0</v>
      </c>
      <c r="R165" s="236" t="s">
        <v>179</v>
      </c>
      <c r="S165" s="219">
        <v>0.308</v>
      </c>
      <c r="T165" s="219">
        <f>ROUND(E165*S165,2)</f>
        <v>84.17</v>
      </c>
      <c r="U165" s="219"/>
      <c r="V165" s="219" t="s">
        <v>256</v>
      </c>
      <c r="W165" s="210"/>
      <c r="X165" s="210"/>
      <c r="Y165" s="210"/>
      <c r="Z165" s="210"/>
      <c r="AA165" s="210"/>
      <c r="AB165" s="210"/>
      <c r="AC165" s="210"/>
      <c r="AD165" s="210"/>
      <c r="AE165" s="210" t="s">
        <v>257</v>
      </c>
      <c r="AF165" s="210"/>
      <c r="AG165" s="210"/>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row>
    <row r="166" spans="1:58" outlineLevel="1" x14ac:dyDescent="0.25">
      <c r="A166" s="217"/>
      <c r="B166" s="218"/>
      <c r="C166" s="258" t="s">
        <v>414</v>
      </c>
      <c r="D166" s="248"/>
      <c r="E166" s="249">
        <v>62.7</v>
      </c>
      <c r="F166" s="219"/>
      <c r="G166" s="219"/>
      <c r="H166" s="219"/>
      <c r="I166" s="219"/>
      <c r="J166" s="219"/>
      <c r="K166" s="219"/>
      <c r="L166" s="219"/>
      <c r="M166" s="219"/>
      <c r="N166" s="219"/>
      <c r="O166" s="219"/>
      <c r="P166" s="219"/>
      <c r="Q166" s="219"/>
      <c r="R166" s="219"/>
      <c r="S166" s="219"/>
      <c r="T166" s="219"/>
      <c r="U166" s="219"/>
      <c r="V166" s="219"/>
      <c r="W166" s="210"/>
      <c r="X166" s="210"/>
      <c r="Y166" s="210"/>
      <c r="Z166" s="210"/>
      <c r="AA166" s="210"/>
      <c r="AB166" s="210"/>
      <c r="AC166" s="210"/>
      <c r="AD166" s="210"/>
      <c r="AE166" s="210" t="s">
        <v>226</v>
      </c>
      <c r="AF166" s="210">
        <v>0</v>
      </c>
      <c r="AG166" s="210"/>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row>
    <row r="167" spans="1:58" outlineLevel="1" x14ac:dyDescent="0.25">
      <c r="A167" s="217"/>
      <c r="B167" s="218"/>
      <c r="C167" s="258" t="s">
        <v>415</v>
      </c>
      <c r="D167" s="248"/>
      <c r="E167" s="249">
        <v>210.5675</v>
      </c>
      <c r="F167" s="219"/>
      <c r="G167" s="219"/>
      <c r="H167" s="219"/>
      <c r="I167" s="219"/>
      <c r="J167" s="219"/>
      <c r="K167" s="219"/>
      <c r="L167" s="219"/>
      <c r="M167" s="219"/>
      <c r="N167" s="219"/>
      <c r="O167" s="219"/>
      <c r="P167" s="219"/>
      <c r="Q167" s="219"/>
      <c r="R167" s="219"/>
      <c r="S167" s="219"/>
      <c r="T167" s="219"/>
      <c r="U167" s="219"/>
      <c r="V167" s="219"/>
      <c r="W167" s="210"/>
      <c r="X167" s="210"/>
      <c r="Y167" s="210"/>
      <c r="Z167" s="210"/>
      <c r="AA167" s="210"/>
      <c r="AB167" s="210"/>
      <c r="AC167" s="210"/>
      <c r="AD167" s="210"/>
      <c r="AE167" s="210" t="s">
        <v>226</v>
      </c>
      <c r="AF167" s="210">
        <v>0</v>
      </c>
      <c r="AG167" s="210"/>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row>
    <row r="168" spans="1:58" outlineLevel="1" x14ac:dyDescent="0.25">
      <c r="A168" s="230">
        <v>47</v>
      </c>
      <c r="B168" s="231" t="s">
        <v>416</v>
      </c>
      <c r="C168" s="242" t="s">
        <v>417</v>
      </c>
      <c r="D168" s="232" t="s">
        <v>283</v>
      </c>
      <c r="E168" s="233">
        <v>228.7</v>
      </c>
      <c r="F168" s="234"/>
      <c r="G168" s="235">
        <f>ROUND(E168*F168,2)</f>
        <v>0</v>
      </c>
      <c r="H168" s="234"/>
      <c r="I168" s="235">
        <f>ROUND(E168*H168,2)</f>
        <v>0</v>
      </c>
      <c r="J168" s="234"/>
      <c r="K168" s="235">
        <f>ROUND(E168*J168,2)</f>
        <v>0</v>
      </c>
      <c r="L168" s="235">
        <v>21</v>
      </c>
      <c r="M168" s="235">
        <f>G168*(1+L168/100)</f>
        <v>0</v>
      </c>
      <c r="N168" s="235">
        <v>0</v>
      </c>
      <c r="O168" s="235">
        <f>ROUND(E168*N168,2)</f>
        <v>0</v>
      </c>
      <c r="P168" s="235">
        <v>0.12662000000000001</v>
      </c>
      <c r="Q168" s="235">
        <f>ROUND(E168*P168,2)</f>
        <v>28.96</v>
      </c>
      <c r="R168" s="236" t="s">
        <v>179</v>
      </c>
      <c r="S168" s="219">
        <v>0</v>
      </c>
      <c r="T168" s="219">
        <f>ROUND(E168*S168,2)</f>
        <v>0</v>
      </c>
      <c r="U168" s="219"/>
      <c r="V168" s="219" t="s">
        <v>223</v>
      </c>
      <c r="W168" s="210"/>
      <c r="X168" s="210"/>
      <c r="Y168" s="210"/>
      <c r="Z168" s="210"/>
      <c r="AA168" s="210"/>
      <c r="AB168" s="210"/>
      <c r="AC168" s="210"/>
      <c r="AD168" s="210"/>
      <c r="AE168" s="210" t="s">
        <v>224</v>
      </c>
      <c r="AF168" s="210"/>
      <c r="AG168" s="210"/>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row>
    <row r="169" spans="1:58" outlineLevel="1" x14ac:dyDescent="0.25">
      <c r="A169" s="217"/>
      <c r="B169" s="218"/>
      <c r="C169" s="259" t="s">
        <v>418</v>
      </c>
      <c r="D169" s="250"/>
      <c r="E169" s="250"/>
      <c r="F169" s="250"/>
      <c r="G169" s="250"/>
      <c r="H169" s="219"/>
      <c r="I169" s="219"/>
      <c r="J169" s="219"/>
      <c r="K169" s="219"/>
      <c r="L169" s="219"/>
      <c r="M169" s="219"/>
      <c r="N169" s="219"/>
      <c r="O169" s="219"/>
      <c r="P169" s="219"/>
      <c r="Q169" s="219"/>
      <c r="R169" s="219"/>
      <c r="S169" s="219"/>
      <c r="T169" s="219"/>
      <c r="U169" s="219"/>
      <c r="V169" s="219"/>
      <c r="W169" s="210"/>
      <c r="X169" s="210"/>
      <c r="Y169" s="210"/>
      <c r="Z169" s="210"/>
      <c r="AA169" s="210"/>
      <c r="AB169" s="210"/>
      <c r="AC169" s="210"/>
      <c r="AD169" s="210"/>
      <c r="AE169" s="210" t="s">
        <v>241</v>
      </c>
      <c r="AF169" s="210"/>
      <c r="AG169" s="210"/>
      <c r="AH169" s="210"/>
      <c r="AI169" s="210"/>
      <c r="AJ169" s="210"/>
      <c r="AK169" s="210"/>
      <c r="AL169" s="210"/>
      <c r="AM169" s="210"/>
      <c r="AN169" s="210"/>
      <c r="AO169" s="210"/>
      <c r="AP169" s="210"/>
      <c r="AQ169" s="210"/>
      <c r="AR169" s="210"/>
      <c r="AS169" s="210"/>
      <c r="AT169" s="210"/>
      <c r="AU169" s="210"/>
      <c r="AV169" s="210"/>
      <c r="AW169" s="210"/>
      <c r="AX169" s="210"/>
      <c r="AY169" s="238" t="str">
        <f>C169</f>
        <v>krovu stojaté stolice s bedněním a laťováním včetně krytiny. Svislá a vodorovná doprava suti, odvoz do 10 km.</v>
      </c>
      <c r="AZ169" s="210"/>
      <c r="BA169" s="210"/>
      <c r="BB169" s="210"/>
      <c r="BC169" s="210"/>
      <c r="BD169" s="210"/>
      <c r="BE169" s="210"/>
      <c r="BF169" s="210"/>
    </row>
    <row r="170" spans="1:58" x14ac:dyDescent="0.25">
      <c r="A170" s="224" t="s">
        <v>174</v>
      </c>
      <c r="B170" s="225" t="s">
        <v>98</v>
      </c>
      <c r="C170" s="241" t="s">
        <v>99</v>
      </c>
      <c r="D170" s="226"/>
      <c r="E170" s="227"/>
      <c r="F170" s="228"/>
      <c r="G170" s="228">
        <f>SUMIF(AE171:AE196,"&lt;&gt;NOR",G171:G196)</f>
        <v>0</v>
      </c>
      <c r="H170" s="228"/>
      <c r="I170" s="228">
        <f>SUM(I171:I196)</f>
        <v>0</v>
      </c>
      <c r="J170" s="228"/>
      <c r="K170" s="228">
        <f>SUM(K171:K196)</f>
        <v>0</v>
      </c>
      <c r="L170" s="228"/>
      <c r="M170" s="228">
        <f>SUM(M171:M196)</f>
        <v>0</v>
      </c>
      <c r="N170" s="228"/>
      <c r="O170" s="228">
        <f>SUM(O171:O196)</f>
        <v>1.69</v>
      </c>
      <c r="P170" s="228"/>
      <c r="Q170" s="228">
        <f>SUM(Q171:Q196)</f>
        <v>102.64999999999999</v>
      </c>
      <c r="R170" s="229"/>
      <c r="S170" s="223"/>
      <c r="T170" s="223">
        <f>SUM(T171:T196)</f>
        <v>48.86</v>
      </c>
      <c r="U170" s="223"/>
      <c r="V170" s="223"/>
      <c r="AE170" t="s">
        <v>175</v>
      </c>
    </row>
    <row r="171" spans="1:58" outlineLevel="1" x14ac:dyDescent="0.25">
      <c r="A171" s="230">
        <v>48</v>
      </c>
      <c r="B171" s="231" t="s">
        <v>419</v>
      </c>
      <c r="C171" s="242" t="s">
        <v>420</v>
      </c>
      <c r="D171" s="232" t="s">
        <v>283</v>
      </c>
      <c r="E171" s="233">
        <v>12</v>
      </c>
      <c r="F171" s="234"/>
      <c r="G171" s="235">
        <f>ROUND(E171*F171,2)</f>
        <v>0</v>
      </c>
      <c r="H171" s="234"/>
      <c r="I171" s="235">
        <f>ROUND(E171*H171,2)</f>
        <v>0</v>
      </c>
      <c r="J171" s="234"/>
      <c r="K171" s="235">
        <f>ROUND(E171*J171,2)</f>
        <v>0</v>
      </c>
      <c r="L171" s="235">
        <v>21</v>
      </c>
      <c r="M171" s="235">
        <f>G171*(1+L171/100)</f>
        <v>0</v>
      </c>
      <c r="N171" s="235">
        <v>0</v>
      </c>
      <c r="O171" s="235">
        <f>ROUND(E171*N171,2)</f>
        <v>0</v>
      </c>
      <c r="P171" s="235">
        <v>0.36</v>
      </c>
      <c r="Q171" s="235">
        <f>ROUND(E171*P171,2)</f>
        <v>4.32</v>
      </c>
      <c r="R171" s="236" t="s">
        <v>179</v>
      </c>
      <c r="S171" s="219">
        <v>3.33</v>
      </c>
      <c r="T171" s="219">
        <f>ROUND(E171*S171,2)</f>
        <v>39.96</v>
      </c>
      <c r="U171" s="219"/>
      <c r="V171" s="219" t="s">
        <v>256</v>
      </c>
      <c r="W171" s="210"/>
      <c r="X171" s="210"/>
      <c r="Y171" s="210"/>
      <c r="Z171" s="210"/>
      <c r="AA171" s="210"/>
      <c r="AB171" s="210"/>
      <c r="AC171" s="210"/>
      <c r="AD171" s="210"/>
      <c r="AE171" s="210" t="s">
        <v>257</v>
      </c>
      <c r="AF171" s="210"/>
      <c r="AG171" s="210"/>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row>
    <row r="172" spans="1:58" outlineLevel="1" x14ac:dyDescent="0.25">
      <c r="A172" s="217"/>
      <c r="B172" s="218"/>
      <c r="C172" s="258" t="s">
        <v>392</v>
      </c>
      <c r="D172" s="248"/>
      <c r="E172" s="249">
        <v>6</v>
      </c>
      <c r="F172" s="219"/>
      <c r="G172" s="219"/>
      <c r="H172" s="219"/>
      <c r="I172" s="219"/>
      <c r="J172" s="219"/>
      <c r="K172" s="219"/>
      <c r="L172" s="219"/>
      <c r="M172" s="219"/>
      <c r="N172" s="219"/>
      <c r="O172" s="219"/>
      <c r="P172" s="219"/>
      <c r="Q172" s="219"/>
      <c r="R172" s="219"/>
      <c r="S172" s="219"/>
      <c r="T172" s="219"/>
      <c r="U172" s="219"/>
      <c r="V172" s="219"/>
      <c r="W172" s="210"/>
      <c r="X172" s="210"/>
      <c r="Y172" s="210"/>
      <c r="Z172" s="210"/>
      <c r="AA172" s="210"/>
      <c r="AB172" s="210"/>
      <c r="AC172" s="210"/>
      <c r="AD172" s="210"/>
      <c r="AE172" s="210" t="s">
        <v>226</v>
      </c>
      <c r="AF172" s="210">
        <v>0</v>
      </c>
      <c r="AG172" s="210"/>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row>
    <row r="173" spans="1:58" outlineLevel="1" x14ac:dyDescent="0.25">
      <c r="A173" s="217"/>
      <c r="B173" s="218"/>
      <c r="C173" s="258" t="s">
        <v>369</v>
      </c>
      <c r="D173" s="248"/>
      <c r="E173" s="249">
        <v>6</v>
      </c>
      <c r="F173" s="219"/>
      <c r="G173" s="219"/>
      <c r="H173" s="219"/>
      <c r="I173" s="219"/>
      <c r="J173" s="219"/>
      <c r="K173" s="219"/>
      <c r="L173" s="219"/>
      <c r="M173" s="219"/>
      <c r="N173" s="219"/>
      <c r="O173" s="219"/>
      <c r="P173" s="219"/>
      <c r="Q173" s="219"/>
      <c r="R173" s="219"/>
      <c r="S173" s="219"/>
      <c r="T173" s="219"/>
      <c r="U173" s="219"/>
      <c r="V173" s="219"/>
      <c r="W173" s="210"/>
      <c r="X173" s="210"/>
      <c r="Y173" s="210"/>
      <c r="Z173" s="210"/>
      <c r="AA173" s="210"/>
      <c r="AB173" s="210"/>
      <c r="AC173" s="210"/>
      <c r="AD173" s="210"/>
      <c r="AE173" s="210" t="s">
        <v>226</v>
      </c>
      <c r="AF173" s="210">
        <v>0</v>
      </c>
      <c r="AG173" s="210"/>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row>
    <row r="174" spans="1:58" outlineLevel="1" x14ac:dyDescent="0.25">
      <c r="A174" s="230">
        <v>49</v>
      </c>
      <c r="B174" s="231" t="s">
        <v>421</v>
      </c>
      <c r="C174" s="242" t="s">
        <v>422</v>
      </c>
      <c r="D174" s="232" t="s">
        <v>255</v>
      </c>
      <c r="E174" s="233">
        <v>9</v>
      </c>
      <c r="F174" s="234"/>
      <c r="G174" s="235">
        <f>ROUND(E174*F174,2)</f>
        <v>0</v>
      </c>
      <c r="H174" s="234"/>
      <c r="I174" s="235">
        <f>ROUND(E174*H174,2)</f>
        <v>0</v>
      </c>
      <c r="J174" s="234"/>
      <c r="K174" s="235">
        <f>ROUND(E174*J174,2)</f>
        <v>0</v>
      </c>
      <c r="L174" s="235">
        <v>21</v>
      </c>
      <c r="M174" s="235">
        <f>G174*(1+L174/100)</f>
        <v>0</v>
      </c>
      <c r="N174" s="235">
        <v>0</v>
      </c>
      <c r="O174" s="235">
        <f>ROUND(E174*N174,2)</f>
        <v>0</v>
      </c>
      <c r="P174" s="235">
        <v>0</v>
      </c>
      <c r="Q174" s="235">
        <f>ROUND(E174*P174,2)</f>
        <v>0</v>
      </c>
      <c r="R174" s="236" t="s">
        <v>179</v>
      </c>
      <c r="S174" s="219">
        <v>0.05</v>
      </c>
      <c r="T174" s="219">
        <f>ROUND(E174*S174,2)</f>
        <v>0.45</v>
      </c>
      <c r="U174" s="219"/>
      <c r="V174" s="219" t="s">
        <v>256</v>
      </c>
      <c r="W174" s="210"/>
      <c r="X174" s="210"/>
      <c r="Y174" s="210"/>
      <c r="Z174" s="210"/>
      <c r="AA174" s="210"/>
      <c r="AB174" s="210"/>
      <c r="AC174" s="210"/>
      <c r="AD174" s="210"/>
      <c r="AE174" s="210" t="s">
        <v>257</v>
      </c>
      <c r="AF174" s="210"/>
      <c r="AG174" s="210"/>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row>
    <row r="175" spans="1:58" outlineLevel="1" x14ac:dyDescent="0.25">
      <c r="A175" s="217"/>
      <c r="B175" s="218"/>
      <c r="C175" s="259" t="s">
        <v>423</v>
      </c>
      <c r="D175" s="250"/>
      <c r="E175" s="250"/>
      <c r="F175" s="250"/>
      <c r="G175" s="250"/>
      <c r="H175" s="219"/>
      <c r="I175" s="219"/>
      <c r="J175" s="219"/>
      <c r="K175" s="219"/>
      <c r="L175" s="219"/>
      <c r="M175" s="219"/>
      <c r="N175" s="219"/>
      <c r="O175" s="219"/>
      <c r="P175" s="219"/>
      <c r="Q175" s="219"/>
      <c r="R175" s="219"/>
      <c r="S175" s="219"/>
      <c r="T175" s="219"/>
      <c r="U175" s="219"/>
      <c r="V175" s="219"/>
      <c r="W175" s="210"/>
      <c r="X175" s="210"/>
      <c r="Y175" s="210"/>
      <c r="Z175" s="210"/>
      <c r="AA175" s="210"/>
      <c r="AB175" s="210"/>
      <c r="AC175" s="210"/>
      <c r="AD175" s="210"/>
      <c r="AE175" s="210" t="s">
        <v>241</v>
      </c>
      <c r="AF175" s="210"/>
      <c r="AG175" s="210"/>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row>
    <row r="176" spans="1:58" ht="20.399999999999999" outlineLevel="1" x14ac:dyDescent="0.25">
      <c r="A176" s="251">
        <v>50</v>
      </c>
      <c r="B176" s="252" t="s">
        <v>424</v>
      </c>
      <c r="C176" s="260" t="s">
        <v>425</v>
      </c>
      <c r="D176" s="253" t="s">
        <v>283</v>
      </c>
      <c r="E176" s="254">
        <v>9</v>
      </c>
      <c r="F176" s="255"/>
      <c r="G176" s="256">
        <f>ROUND(E176*F176,2)</f>
        <v>0</v>
      </c>
      <c r="H176" s="255"/>
      <c r="I176" s="256">
        <f>ROUND(E176*H176,2)</f>
        <v>0</v>
      </c>
      <c r="J176" s="255"/>
      <c r="K176" s="256">
        <f>ROUND(E176*J176,2)</f>
        <v>0</v>
      </c>
      <c r="L176" s="256">
        <v>21</v>
      </c>
      <c r="M176" s="256">
        <f>G176*(1+L176/100)</f>
        <v>0</v>
      </c>
      <c r="N176" s="256">
        <v>1.17E-3</v>
      </c>
      <c r="O176" s="256">
        <f>ROUND(E176*N176,2)</f>
        <v>0.01</v>
      </c>
      <c r="P176" s="256">
        <v>7.5999999999999998E-2</v>
      </c>
      <c r="Q176" s="256">
        <f>ROUND(E176*P176,2)</f>
        <v>0.68</v>
      </c>
      <c r="R176" s="257" t="s">
        <v>179</v>
      </c>
      <c r="S176" s="219">
        <v>0.93899999999999995</v>
      </c>
      <c r="T176" s="219">
        <f>ROUND(E176*S176,2)</f>
        <v>8.4499999999999993</v>
      </c>
      <c r="U176" s="219"/>
      <c r="V176" s="219" t="s">
        <v>256</v>
      </c>
      <c r="W176" s="210"/>
      <c r="X176" s="210"/>
      <c r="Y176" s="210"/>
      <c r="Z176" s="210"/>
      <c r="AA176" s="210"/>
      <c r="AB176" s="210"/>
      <c r="AC176" s="210"/>
      <c r="AD176" s="210"/>
      <c r="AE176" s="210" t="s">
        <v>257</v>
      </c>
      <c r="AF176" s="210"/>
      <c r="AG176" s="210"/>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row>
    <row r="177" spans="1:58" outlineLevel="1" x14ac:dyDescent="0.25">
      <c r="A177" s="230">
        <v>51</v>
      </c>
      <c r="B177" s="231" t="s">
        <v>426</v>
      </c>
      <c r="C177" s="242" t="s">
        <v>427</v>
      </c>
      <c r="D177" s="232" t="s">
        <v>283</v>
      </c>
      <c r="E177" s="233">
        <v>27.4</v>
      </c>
      <c r="F177" s="234"/>
      <c r="G177" s="235">
        <f>ROUND(E177*F177,2)</f>
        <v>0</v>
      </c>
      <c r="H177" s="234"/>
      <c r="I177" s="235">
        <f>ROUND(E177*H177,2)</f>
        <v>0</v>
      </c>
      <c r="J177" s="234"/>
      <c r="K177" s="235">
        <f>ROUND(E177*J177,2)</f>
        <v>0</v>
      </c>
      <c r="L177" s="235">
        <v>21</v>
      </c>
      <c r="M177" s="235">
        <f>G177*(1+L177/100)</f>
        <v>0</v>
      </c>
      <c r="N177" s="235">
        <v>9.3000000000000005E-4</v>
      </c>
      <c r="O177" s="235">
        <f>ROUND(E177*N177,2)</f>
        <v>0.03</v>
      </c>
      <c r="P177" s="235">
        <v>0.48</v>
      </c>
      <c r="Q177" s="235">
        <f>ROUND(E177*P177,2)</f>
        <v>13.15</v>
      </c>
      <c r="R177" s="236" t="s">
        <v>179</v>
      </c>
      <c r="S177" s="219">
        <v>0</v>
      </c>
      <c r="T177" s="219">
        <f>ROUND(E177*S177,2)</f>
        <v>0</v>
      </c>
      <c r="U177" s="219"/>
      <c r="V177" s="219" t="s">
        <v>223</v>
      </c>
      <c r="W177" s="210"/>
      <c r="X177" s="210"/>
      <c r="Y177" s="210"/>
      <c r="Z177" s="210"/>
      <c r="AA177" s="210"/>
      <c r="AB177" s="210"/>
      <c r="AC177" s="210"/>
      <c r="AD177" s="210"/>
      <c r="AE177" s="210" t="s">
        <v>224</v>
      </c>
      <c r="AF177" s="210"/>
      <c r="AG177" s="210"/>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row>
    <row r="178" spans="1:58" outlineLevel="1" x14ac:dyDescent="0.25">
      <c r="A178" s="217"/>
      <c r="B178" s="218"/>
      <c r="C178" s="259" t="s">
        <v>428</v>
      </c>
      <c r="D178" s="250"/>
      <c r="E178" s="250"/>
      <c r="F178" s="250"/>
      <c r="G178" s="250"/>
      <c r="H178" s="219"/>
      <c r="I178" s="219"/>
      <c r="J178" s="219"/>
      <c r="K178" s="219"/>
      <c r="L178" s="219"/>
      <c r="M178" s="219"/>
      <c r="N178" s="219"/>
      <c r="O178" s="219"/>
      <c r="P178" s="219"/>
      <c r="Q178" s="219"/>
      <c r="R178" s="219"/>
      <c r="S178" s="219"/>
      <c r="T178" s="219"/>
      <c r="U178" s="219"/>
      <c r="V178" s="219"/>
      <c r="W178" s="210"/>
      <c r="X178" s="210"/>
      <c r="Y178" s="210"/>
      <c r="Z178" s="210"/>
      <c r="AA178" s="210"/>
      <c r="AB178" s="210"/>
      <c r="AC178" s="210"/>
      <c r="AD178" s="210"/>
      <c r="AE178" s="210" t="s">
        <v>241</v>
      </c>
      <c r="AF178" s="210"/>
      <c r="AG178" s="210"/>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row>
    <row r="179" spans="1:58" outlineLevel="1" x14ac:dyDescent="0.25">
      <c r="A179" s="217"/>
      <c r="B179" s="218"/>
      <c r="C179" s="258" t="s">
        <v>429</v>
      </c>
      <c r="D179" s="248"/>
      <c r="E179" s="249">
        <v>9</v>
      </c>
      <c r="F179" s="219"/>
      <c r="G179" s="219"/>
      <c r="H179" s="219"/>
      <c r="I179" s="219"/>
      <c r="J179" s="219"/>
      <c r="K179" s="219"/>
      <c r="L179" s="219"/>
      <c r="M179" s="219"/>
      <c r="N179" s="219"/>
      <c r="O179" s="219"/>
      <c r="P179" s="219"/>
      <c r="Q179" s="219"/>
      <c r="R179" s="219"/>
      <c r="S179" s="219"/>
      <c r="T179" s="219"/>
      <c r="U179" s="219"/>
      <c r="V179" s="219"/>
      <c r="W179" s="210"/>
      <c r="X179" s="210"/>
      <c r="Y179" s="210"/>
      <c r="Z179" s="210"/>
      <c r="AA179" s="210"/>
      <c r="AB179" s="210"/>
      <c r="AC179" s="210"/>
      <c r="AD179" s="210"/>
      <c r="AE179" s="210" t="s">
        <v>226</v>
      </c>
      <c r="AF179" s="210">
        <v>0</v>
      </c>
      <c r="AG179" s="210"/>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row>
    <row r="180" spans="1:58" outlineLevel="1" x14ac:dyDescent="0.25">
      <c r="A180" s="217"/>
      <c r="B180" s="218"/>
      <c r="C180" s="258" t="s">
        <v>430</v>
      </c>
      <c r="D180" s="248"/>
      <c r="E180" s="249">
        <v>18.399999999999999</v>
      </c>
      <c r="F180" s="219"/>
      <c r="G180" s="219"/>
      <c r="H180" s="219"/>
      <c r="I180" s="219"/>
      <c r="J180" s="219"/>
      <c r="K180" s="219"/>
      <c r="L180" s="219"/>
      <c r="M180" s="219"/>
      <c r="N180" s="219"/>
      <c r="O180" s="219"/>
      <c r="P180" s="219"/>
      <c r="Q180" s="219"/>
      <c r="R180" s="219"/>
      <c r="S180" s="219"/>
      <c r="T180" s="219"/>
      <c r="U180" s="219"/>
      <c r="V180" s="219"/>
      <c r="W180" s="210"/>
      <c r="X180" s="210"/>
      <c r="Y180" s="210"/>
      <c r="Z180" s="210"/>
      <c r="AA180" s="210"/>
      <c r="AB180" s="210"/>
      <c r="AC180" s="210"/>
      <c r="AD180" s="210"/>
      <c r="AE180" s="210" t="s">
        <v>226</v>
      </c>
      <c r="AF180" s="210">
        <v>0</v>
      </c>
      <c r="AG180" s="210"/>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row>
    <row r="181" spans="1:58" outlineLevel="1" x14ac:dyDescent="0.25">
      <c r="A181" s="230">
        <v>52</v>
      </c>
      <c r="B181" s="231" t="s">
        <v>431</v>
      </c>
      <c r="C181" s="242" t="s">
        <v>432</v>
      </c>
      <c r="D181" s="232" t="s">
        <v>234</v>
      </c>
      <c r="E181" s="233">
        <v>24.65</v>
      </c>
      <c r="F181" s="234"/>
      <c r="G181" s="235">
        <f>ROUND(E181*F181,2)</f>
        <v>0</v>
      </c>
      <c r="H181" s="234"/>
      <c r="I181" s="235">
        <f>ROUND(E181*H181,2)</f>
        <v>0</v>
      </c>
      <c r="J181" s="234"/>
      <c r="K181" s="235">
        <f>ROUND(E181*J181,2)</f>
        <v>0</v>
      </c>
      <c r="L181" s="235">
        <v>21</v>
      </c>
      <c r="M181" s="235">
        <f>G181*(1+L181/100)</f>
        <v>0</v>
      </c>
      <c r="N181" s="235">
        <v>0</v>
      </c>
      <c r="O181" s="235">
        <f>ROUND(E181*N181,2)</f>
        <v>0</v>
      </c>
      <c r="P181" s="235">
        <v>2.2000000000000002</v>
      </c>
      <c r="Q181" s="235">
        <f>ROUND(E181*P181,2)</f>
        <v>54.23</v>
      </c>
      <c r="R181" s="236" t="s">
        <v>179</v>
      </c>
      <c r="S181" s="219">
        <v>0</v>
      </c>
      <c r="T181" s="219">
        <f>ROUND(E181*S181,2)</f>
        <v>0</v>
      </c>
      <c r="U181" s="219"/>
      <c r="V181" s="219" t="s">
        <v>223</v>
      </c>
      <c r="W181" s="210"/>
      <c r="X181" s="210"/>
      <c r="Y181" s="210"/>
      <c r="Z181" s="210"/>
      <c r="AA181" s="210"/>
      <c r="AB181" s="210"/>
      <c r="AC181" s="210"/>
      <c r="AD181" s="210"/>
      <c r="AE181" s="210" t="s">
        <v>224</v>
      </c>
      <c r="AF181" s="210"/>
      <c r="AG181" s="210"/>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row>
    <row r="182" spans="1:58" outlineLevel="1" x14ac:dyDescent="0.25">
      <c r="A182" s="217"/>
      <c r="B182" s="218"/>
      <c r="C182" s="259" t="s">
        <v>433</v>
      </c>
      <c r="D182" s="250"/>
      <c r="E182" s="250"/>
      <c r="F182" s="250"/>
      <c r="G182" s="250"/>
      <c r="H182" s="219"/>
      <c r="I182" s="219"/>
      <c r="J182" s="219"/>
      <c r="K182" s="219"/>
      <c r="L182" s="219"/>
      <c r="M182" s="219"/>
      <c r="N182" s="219"/>
      <c r="O182" s="219"/>
      <c r="P182" s="219"/>
      <c r="Q182" s="219"/>
      <c r="R182" s="219"/>
      <c r="S182" s="219"/>
      <c r="T182" s="219"/>
      <c r="U182" s="219"/>
      <c r="V182" s="219"/>
      <c r="W182" s="210"/>
      <c r="X182" s="210"/>
      <c r="Y182" s="210"/>
      <c r="Z182" s="210"/>
      <c r="AA182" s="210"/>
      <c r="AB182" s="210"/>
      <c r="AC182" s="210"/>
      <c r="AD182" s="210"/>
      <c r="AE182" s="210" t="s">
        <v>241</v>
      </c>
      <c r="AF182" s="210"/>
      <c r="AG182" s="210"/>
      <c r="AH182" s="210"/>
      <c r="AI182" s="210"/>
      <c r="AJ182" s="210"/>
      <c r="AK182" s="210"/>
      <c r="AL182" s="210"/>
      <c r="AM182" s="210"/>
      <c r="AN182" s="210"/>
      <c r="AO182" s="210"/>
      <c r="AP182" s="210"/>
      <c r="AQ182" s="210"/>
      <c r="AR182" s="210"/>
      <c r="AS182" s="210"/>
      <c r="AT182" s="210"/>
      <c r="AU182" s="210"/>
      <c r="AV182" s="210"/>
      <c r="AW182" s="210"/>
      <c r="AX182" s="210"/>
      <c r="AY182" s="238" t="str">
        <f>C182</f>
        <v>bourání podkladů pod dlažby nebo litých celistvých dlažeb a mazanin. Svislá a vodorovná doprava suti, odvoz do 10 km.</v>
      </c>
      <c r="AZ182" s="210"/>
      <c r="BA182" s="210"/>
      <c r="BB182" s="210"/>
      <c r="BC182" s="210"/>
      <c r="BD182" s="210"/>
      <c r="BE182" s="210"/>
      <c r="BF182" s="210"/>
    </row>
    <row r="183" spans="1:58" outlineLevel="1" x14ac:dyDescent="0.25">
      <c r="A183" s="217"/>
      <c r="B183" s="218"/>
      <c r="C183" s="258" t="s">
        <v>434</v>
      </c>
      <c r="D183" s="248"/>
      <c r="E183" s="249">
        <v>6.52</v>
      </c>
      <c r="F183" s="219"/>
      <c r="G183" s="219"/>
      <c r="H183" s="219"/>
      <c r="I183" s="219"/>
      <c r="J183" s="219"/>
      <c r="K183" s="219"/>
      <c r="L183" s="219"/>
      <c r="M183" s="219"/>
      <c r="N183" s="219"/>
      <c r="O183" s="219"/>
      <c r="P183" s="219"/>
      <c r="Q183" s="219"/>
      <c r="R183" s="219"/>
      <c r="S183" s="219"/>
      <c r="T183" s="219"/>
      <c r="U183" s="219"/>
      <c r="V183" s="219"/>
      <c r="W183" s="210"/>
      <c r="X183" s="210"/>
      <c r="Y183" s="210"/>
      <c r="Z183" s="210"/>
      <c r="AA183" s="210"/>
      <c r="AB183" s="210"/>
      <c r="AC183" s="210"/>
      <c r="AD183" s="210"/>
      <c r="AE183" s="210" t="s">
        <v>226</v>
      </c>
      <c r="AF183" s="210">
        <v>0</v>
      </c>
      <c r="AG183" s="210"/>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row>
    <row r="184" spans="1:58" outlineLevel="1" x14ac:dyDescent="0.25">
      <c r="A184" s="217"/>
      <c r="B184" s="218"/>
      <c r="C184" s="258" t="s">
        <v>435</v>
      </c>
      <c r="D184" s="248"/>
      <c r="E184" s="249">
        <v>18.13</v>
      </c>
      <c r="F184" s="219"/>
      <c r="G184" s="219"/>
      <c r="H184" s="219"/>
      <c r="I184" s="219"/>
      <c r="J184" s="219"/>
      <c r="K184" s="219"/>
      <c r="L184" s="219"/>
      <c r="M184" s="219"/>
      <c r="N184" s="219"/>
      <c r="O184" s="219"/>
      <c r="P184" s="219"/>
      <c r="Q184" s="219"/>
      <c r="R184" s="219"/>
      <c r="S184" s="219"/>
      <c r="T184" s="219"/>
      <c r="U184" s="219"/>
      <c r="V184" s="219"/>
      <c r="W184" s="210"/>
      <c r="X184" s="210"/>
      <c r="Y184" s="210"/>
      <c r="Z184" s="210"/>
      <c r="AA184" s="210"/>
      <c r="AB184" s="210"/>
      <c r="AC184" s="210"/>
      <c r="AD184" s="210"/>
      <c r="AE184" s="210" t="s">
        <v>226</v>
      </c>
      <c r="AF184" s="210">
        <v>0</v>
      </c>
      <c r="AG184" s="210"/>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row>
    <row r="185" spans="1:58" outlineLevel="1" x14ac:dyDescent="0.25">
      <c r="A185" s="230">
        <v>53</v>
      </c>
      <c r="B185" s="231" t="s">
        <v>436</v>
      </c>
      <c r="C185" s="242" t="s">
        <v>437</v>
      </c>
      <c r="D185" s="232" t="s">
        <v>222</v>
      </c>
      <c r="E185" s="233">
        <v>14.2125</v>
      </c>
      <c r="F185" s="234"/>
      <c r="G185" s="235">
        <f>ROUND(E185*F185,2)</f>
        <v>0</v>
      </c>
      <c r="H185" s="234"/>
      <c r="I185" s="235">
        <f>ROUND(E185*H185,2)</f>
        <v>0</v>
      </c>
      <c r="J185" s="234"/>
      <c r="K185" s="235">
        <f>ROUND(E185*J185,2)</f>
        <v>0</v>
      </c>
      <c r="L185" s="235">
        <v>21</v>
      </c>
      <c r="M185" s="235">
        <f>G185*(1+L185/100)</f>
        <v>0</v>
      </c>
      <c r="N185" s="235">
        <v>0</v>
      </c>
      <c r="O185" s="235">
        <f>ROUND(E185*N185,2)</f>
        <v>0</v>
      </c>
      <c r="P185" s="235">
        <v>0</v>
      </c>
      <c r="Q185" s="235">
        <f>ROUND(E185*P185,2)</f>
        <v>0</v>
      </c>
      <c r="R185" s="236" t="s">
        <v>179</v>
      </c>
      <c r="S185" s="219">
        <v>0</v>
      </c>
      <c r="T185" s="219">
        <f>ROUND(E185*S185,2)</f>
        <v>0</v>
      </c>
      <c r="U185" s="219"/>
      <c r="V185" s="219" t="s">
        <v>223</v>
      </c>
      <c r="W185" s="210"/>
      <c r="X185" s="210"/>
      <c r="Y185" s="210"/>
      <c r="Z185" s="210"/>
      <c r="AA185" s="210"/>
      <c r="AB185" s="210"/>
      <c r="AC185" s="210"/>
      <c r="AD185" s="210"/>
      <c r="AE185" s="210" t="s">
        <v>224</v>
      </c>
      <c r="AF185" s="210"/>
      <c r="AG185" s="210"/>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row>
    <row r="186" spans="1:58" outlineLevel="1" x14ac:dyDescent="0.25">
      <c r="A186" s="217"/>
      <c r="B186" s="218"/>
      <c r="C186" s="258" t="s">
        <v>438</v>
      </c>
      <c r="D186" s="248"/>
      <c r="E186" s="249">
        <v>2.1375000000000002</v>
      </c>
      <c r="F186" s="219"/>
      <c r="G186" s="219"/>
      <c r="H186" s="219"/>
      <c r="I186" s="219"/>
      <c r="J186" s="219"/>
      <c r="K186" s="219"/>
      <c r="L186" s="219"/>
      <c r="M186" s="219"/>
      <c r="N186" s="219"/>
      <c r="O186" s="219"/>
      <c r="P186" s="219"/>
      <c r="Q186" s="219"/>
      <c r="R186" s="219"/>
      <c r="S186" s="219"/>
      <c r="T186" s="219"/>
      <c r="U186" s="219"/>
      <c r="V186" s="219"/>
      <c r="W186" s="210"/>
      <c r="X186" s="210"/>
      <c r="Y186" s="210"/>
      <c r="Z186" s="210"/>
      <c r="AA186" s="210"/>
      <c r="AB186" s="210"/>
      <c r="AC186" s="210"/>
      <c r="AD186" s="210"/>
      <c r="AE186" s="210" t="s">
        <v>226</v>
      </c>
      <c r="AF186" s="210">
        <v>0</v>
      </c>
      <c r="AG186" s="210"/>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row>
    <row r="187" spans="1:58" outlineLevel="1" x14ac:dyDescent="0.25">
      <c r="A187" s="217"/>
      <c r="B187" s="218"/>
      <c r="C187" s="258" t="s">
        <v>439</v>
      </c>
      <c r="D187" s="248"/>
      <c r="E187" s="249">
        <v>5.25</v>
      </c>
      <c r="F187" s="219"/>
      <c r="G187" s="219"/>
      <c r="H187" s="219"/>
      <c r="I187" s="219"/>
      <c r="J187" s="219"/>
      <c r="K187" s="219"/>
      <c r="L187" s="219"/>
      <c r="M187" s="219"/>
      <c r="N187" s="219"/>
      <c r="O187" s="219"/>
      <c r="P187" s="219"/>
      <c r="Q187" s="219"/>
      <c r="R187" s="219"/>
      <c r="S187" s="219"/>
      <c r="T187" s="219"/>
      <c r="U187" s="219"/>
      <c r="V187" s="219"/>
      <c r="W187" s="210"/>
      <c r="X187" s="210"/>
      <c r="Y187" s="210"/>
      <c r="Z187" s="210"/>
      <c r="AA187" s="210"/>
      <c r="AB187" s="210"/>
      <c r="AC187" s="210"/>
      <c r="AD187" s="210"/>
      <c r="AE187" s="210" t="s">
        <v>226</v>
      </c>
      <c r="AF187" s="210">
        <v>0</v>
      </c>
      <c r="AG187" s="210"/>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row>
    <row r="188" spans="1:58" outlineLevel="1" x14ac:dyDescent="0.25">
      <c r="A188" s="217"/>
      <c r="B188" s="218"/>
      <c r="C188" s="258" t="s">
        <v>440</v>
      </c>
      <c r="D188" s="248"/>
      <c r="E188" s="249">
        <v>0.86250000000000004</v>
      </c>
      <c r="F188" s="219"/>
      <c r="G188" s="219"/>
      <c r="H188" s="219"/>
      <c r="I188" s="219"/>
      <c r="J188" s="219"/>
      <c r="K188" s="219"/>
      <c r="L188" s="219"/>
      <c r="M188" s="219"/>
      <c r="N188" s="219"/>
      <c r="O188" s="219"/>
      <c r="P188" s="219"/>
      <c r="Q188" s="219"/>
      <c r="R188" s="219"/>
      <c r="S188" s="219"/>
      <c r="T188" s="219"/>
      <c r="U188" s="219"/>
      <c r="V188" s="219"/>
      <c r="W188" s="210"/>
      <c r="X188" s="210"/>
      <c r="Y188" s="210"/>
      <c r="Z188" s="210"/>
      <c r="AA188" s="210"/>
      <c r="AB188" s="210"/>
      <c r="AC188" s="210"/>
      <c r="AD188" s="210"/>
      <c r="AE188" s="210" t="s">
        <v>226</v>
      </c>
      <c r="AF188" s="210">
        <v>0</v>
      </c>
      <c r="AG188" s="210"/>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row>
    <row r="189" spans="1:58" outlineLevel="1" x14ac:dyDescent="0.25">
      <c r="A189" s="217"/>
      <c r="B189" s="218"/>
      <c r="C189" s="258" t="s">
        <v>441</v>
      </c>
      <c r="D189" s="248"/>
      <c r="E189" s="249">
        <v>1.8</v>
      </c>
      <c r="F189" s="219"/>
      <c r="G189" s="219"/>
      <c r="H189" s="219"/>
      <c r="I189" s="219"/>
      <c r="J189" s="219"/>
      <c r="K189" s="219"/>
      <c r="L189" s="219"/>
      <c r="M189" s="219"/>
      <c r="N189" s="219"/>
      <c r="O189" s="219"/>
      <c r="P189" s="219"/>
      <c r="Q189" s="219"/>
      <c r="R189" s="219"/>
      <c r="S189" s="219"/>
      <c r="T189" s="219"/>
      <c r="U189" s="219"/>
      <c r="V189" s="219"/>
      <c r="W189" s="210"/>
      <c r="X189" s="210"/>
      <c r="Y189" s="210"/>
      <c r="Z189" s="210"/>
      <c r="AA189" s="210"/>
      <c r="AB189" s="210"/>
      <c r="AC189" s="210"/>
      <c r="AD189" s="210"/>
      <c r="AE189" s="210" t="s">
        <v>226</v>
      </c>
      <c r="AF189" s="210">
        <v>0</v>
      </c>
      <c r="AG189" s="210"/>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row>
    <row r="190" spans="1:58" outlineLevel="1" x14ac:dyDescent="0.25">
      <c r="A190" s="217"/>
      <c r="B190" s="218"/>
      <c r="C190" s="258" t="s">
        <v>442</v>
      </c>
      <c r="D190" s="248"/>
      <c r="E190" s="249">
        <v>0.5625</v>
      </c>
      <c r="F190" s="219"/>
      <c r="G190" s="219"/>
      <c r="H190" s="219"/>
      <c r="I190" s="219"/>
      <c r="J190" s="219"/>
      <c r="K190" s="219"/>
      <c r="L190" s="219"/>
      <c r="M190" s="219"/>
      <c r="N190" s="219"/>
      <c r="O190" s="219"/>
      <c r="P190" s="219"/>
      <c r="Q190" s="219"/>
      <c r="R190" s="219"/>
      <c r="S190" s="219"/>
      <c r="T190" s="219"/>
      <c r="U190" s="219"/>
      <c r="V190" s="219"/>
      <c r="W190" s="210"/>
      <c r="X190" s="210"/>
      <c r="Y190" s="210"/>
      <c r="Z190" s="210"/>
      <c r="AA190" s="210"/>
      <c r="AB190" s="210"/>
      <c r="AC190" s="210"/>
      <c r="AD190" s="210"/>
      <c r="AE190" s="210" t="s">
        <v>226</v>
      </c>
      <c r="AF190" s="210">
        <v>0</v>
      </c>
      <c r="AG190" s="210"/>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row>
    <row r="191" spans="1:58" outlineLevel="1" x14ac:dyDescent="0.25">
      <c r="A191" s="217"/>
      <c r="B191" s="218"/>
      <c r="C191" s="258" t="s">
        <v>443</v>
      </c>
      <c r="D191" s="248"/>
      <c r="E191" s="249">
        <v>3.6</v>
      </c>
      <c r="F191" s="219"/>
      <c r="G191" s="219"/>
      <c r="H191" s="219"/>
      <c r="I191" s="219"/>
      <c r="J191" s="219"/>
      <c r="K191" s="219"/>
      <c r="L191" s="219"/>
      <c r="M191" s="219"/>
      <c r="N191" s="219"/>
      <c r="O191" s="219"/>
      <c r="P191" s="219"/>
      <c r="Q191" s="219"/>
      <c r="R191" s="219"/>
      <c r="S191" s="219"/>
      <c r="T191" s="219"/>
      <c r="U191" s="219"/>
      <c r="V191" s="219"/>
      <c r="W191" s="210"/>
      <c r="X191" s="210"/>
      <c r="Y191" s="210"/>
      <c r="Z191" s="210"/>
      <c r="AA191" s="210"/>
      <c r="AB191" s="210"/>
      <c r="AC191" s="210"/>
      <c r="AD191" s="210"/>
      <c r="AE191" s="210" t="s">
        <v>226</v>
      </c>
      <c r="AF191" s="210">
        <v>0</v>
      </c>
      <c r="AG191" s="210"/>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row>
    <row r="192" spans="1:58" outlineLevel="1" x14ac:dyDescent="0.25">
      <c r="A192" s="230">
        <v>54</v>
      </c>
      <c r="B192" s="231" t="s">
        <v>444</v>
      </c>
      <c r="C192" s="242" t="s">
        <v>445</v>
      </c>
      <c r="D192" s="232" t="s">
        <v>222</v>
      </c>
      <c r="E192" s="233">
        <v>13.76</v>
      </c>
      <c r="F192" s="234"/>
      <c r="G192" s="235">
        <f>ROUND(E192*F192,2)</f>
        <v>0</v>
      </c>
      <c r="H192" s="234"/>
      <c r="I192" s="235">
        <f>ROUND(E192*H192,2)</f>
        <v>0</v>
      </c>
      <c r="J192" s="234"/>
      <c r="K192" s="235">
        <f>ROUND(E192*J192,2)</f>
        <v>0</v>
      </c>
      <c r="L192" s="235">
        <v>21</v>
      </c>
      <c r="M192" s="235">
        <f>G192*(1+L192/100)</f>
        <v>0</v>
      </c>
      <c r="N192" s="235">
        <v>0.12</v>
      </c>
      <c r="O192" s="235">
        <f>ROUND(E192*N192,2)</f>
        <v>1.65</v>
      </c>
      <c r="P192" s="235">
        <v>2.2000000000000002</v>
      </c>
      <c r="Q192" s="235">
        <f>ROUND(E192*P192,2)</f>
        <v>30.27</v>
      </c>
      <c r="R192" s="236" t="s">
        <v>179</v>
      </c>
      <c r="S192" s="219">
        <v>0</v>
      </c>
      <c r="T192" s="219">
        <f>ROUND(E192*S192,2)</f>
        <v>0</v>
      </c>
      <c r="U192" s="219"/>
      <c r="V192" s="219" t="s">
        <v>223</v>
      </c>
      <c r="W192" s="210"/>
      <c r="X192" s="210"/>
      <c r="Y192" s="210"/>
      <c r="Z192" s="210"/>
      <c r="AA192" s="210"/>
      <c r="AB192" s="210"/>
      <c r="AC192" s="210"/>
      <c r="AD192" s="210"/>
      <c r="AE192" s="210" t="s">
        <v>224</v>
      </c>
      <c r="AF192" s="210"/>
      <c r="AG192" s="210"/>
      <c r="AH192" s="210"/>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row>
    <row r="193" spans="1:58" outlineLevel="1" x14ac:dyDescent="0.25">
      <c r="A193" s="217"/>
      <c r="B193" s="218"/>
      <c r="C193" s="258" t="s">
        <v>247</v>
      </c>
      <c r="D193" s="248"/>
      <c r="E193" s="249"/>
      <c r="F193" s="219"/>
      <c r="G193" s="219"/>
      <c r="H193" s="219"/>
      <c r="I193" s="219"/>
      <c r="J193" s="219"/>
      <c r="K193" s="219"/>
      <c r="L193" s="219"/>
      <c r="M193" s="219"/>
      <c r="N193" s="219"/>
      <c r="O193" s="219"/>
      <c r="P193" s="219"/>
      <c r="Q193" s="219"/>
      <c r="R193" s="219"/>
      <c r="S193" s="219"/>
      <c r="T193" s="219"/>
      <c r="U193" s="219"/>
      <c r="V193" s="219"/>
      <c r="W193" s="210"/>
      <c r="X193" s="210"/>
      <c r="Y193" s="210"/>
      <c r="Z193" s="210"/>
      <c r="AA193" s="210"/>
      <c r="AB193" s="210"/>
      <c r="AC193" s="210"/>
      <c r="AD193" s="210"/>
      <c r="AE193" s="210" t="s">
        <v>226</v>
      </c>
      <c r="AF193" s="210">
        <v>0</v>
      </c>
      <c r="AG193" s="210"/>
      <c r="AH193" s="210"/>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row>
    <row r="194" spans="1:58" outlineLevel="1" x14ac:dyDescent="0.25">
      <c r="A194" s="217"/>
      <c r="B194" s="218"/>
      <c r="C194" s="258" t="s">
        <v>446</v>
      </c>
      <c r="D194" s="248"/>
      <c r="E194" s="249">
        <v>13.04</v>
      </c>
      <c r="F194" s="219"/>
      <c r="G194" s="219"/>
      <c r="H194" s="219"/>
      <c r="I194" s="219"/>
      <c r="J194" s="219"/>
      <c r="K194" s="219"/>
      <c r="L194" s="219"/>
      <c r="M194" s="219"/>
      <c r="N194" s="219"/>
      <c r="O194" s="219"/>
      <c r="P194" s="219"/>
      <c r="Q194" s="219"/>
      <c r="R194" s="219"/>
      <c r="S194" s="219"/>
      <c r="T194" s="219"/>
      <c r="U194" s="219"/>
      <c r="V194" s="219"/>
      <c r="W194" s="210"/>
      <c r="X194" s="210"/>
      <c r="Y194" s="210"/>
      <c r="Z194" s="210"/>
      <c r="AA194" s="210"/>
      <c r="AB194" s="210"/>
      <c r="AC194" s="210"/>
      <c r="AD194" s="210"/>
      <c r="AE194" s="210" t="s">
        <v>226</v>
      </c>
      <c r="AF194" s="210">
        <v>0</v>
      </c>
      <c r="AG194" s="210"/>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row>
    <row r="195" spans="1:58" outlineLevel="1" x14ac:dyDescent="0.25">
      <c r="A195" s="217"/>
      <c r="B195" s="218"/>
      <c r="C195" s="258" t="s">
        <v>447</v>
      </c>
      <c r="D195" s="248"/>
      <c r="E195" s="249"/>
      <c r="F195" s="219"/>
      <c r="G195" s="219"/>
      <c r="H195" s="219"/>
      <c r="I195" s="219"/>
      <c r="J195" s="219"/>
      <c r="K195" s="219"/>
      <c r="L195" s="219"/>
      <c r="M195" s="219"/>
      <c r="N195" s="219"/>
      <c r="O195" s="219"/>
      <c r="P195" s="219"/>
      <c r="Q195" s="219"/>
      <c r="R195" s="219"/>
      <c r="S195" s="219"/>
      <c r="T195" s="219"/>
      <c r="U195" s="219"/>
      <c r="V195" s="219"/>
      <c r="W195" s="210"/>
      <c r="X195" s="210"/>
      <c r="Y195" s="210"/>
      <c r="Z195" s="210"/>
      <c r="AA195" s="210"/>
      <c r="AB195" s="210"/>
      <c r="AC195" s="210"/>
      <c r="AD195" s="210"/>
      <c r="AE195" s="210" t="s">
        <v>226</v>
      </c>
      <c r="AF195" s="210">
        <v>0</v>
      </c>
      <c r="AG195" s="210"/>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row>
    <row r="196" spans="1:58" outlineLevel="1" x14ac:dyDescent="0.25">
      <c r="A196" s="217"/>
      <c r="B196" s="218"/>
      <c r="C196" s="258" t="s">
        <v>448</v>
      </c>
      <c r="D196" s="248"/>
      <c r="E196" s="249">
        <v>0.72</v>
      </c>
      <c r="F196" s="219"/>
      <c r="G196" s="219"/>
      <c r="H196" s="219"/>
      <c r="I196" s="219"/>
      <c r="J196" s="219"/>
      <c r="K196" s="219"/>
      <c r="L196" s="219"/>
      <c r="M196" s="219"/>
      <c r="N196" s="219"/>
      <c r="O196" s="219"/>
      <c r="P196" s="219"/>
      <c r="Q196" s="219"/>
      <c r="R196" s="219"/>
      <c r="S196" s="219"/>
      <c r="T196" s="219"/>
      <c r="U196" s="219"/>
      <c r="V196" s="219"/>
      <c r="W196" s="210"/>
      <c r="X196" s="210"/>
      <c r="Y196" s="210"/>
      <c r="Z196" s="210"/>
      <c r="AA196" s="210"/>
      <c r="AB196" s="210"/>
      <c r="AC196" s="210"/>
      <c r="AD196" s="210"/>
      <c r="AE196" s="210" t="s">
        <v>226</v>
      </c>
      <c r="AF196" s="210">
        <v>0</v>
      </c>
      <c r="AG196" s="210"/>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row>
    <row r="197" spans="1:58" x14ac:dyDescent="0.25">
      <c r="A197" s="224" t="s">
        <v>174</v>
      </c>
      <c r="B197" s="225" t="s">
        <v>100</v>
      </c>
      <c r="C197" s="241" t="s">
        <v>101</v>
      </c>
      <c r="D197" s="226"/>
      <c r="E197" s="227"/>
      <c r="F197" s="228"/>
      <c r="G197" s="228">
        <f>SUMIF(AE198:AE208,"&lt;&gt;NOR",G198:G208)</f>
        <v>0</v>
      </c>
      <c r="H197" s="228"/>
      <c r="I197" s="228">
        <f>SUM(I198:I208)</f>
        <v>0</v>
      </c>
      <c r="J197" s="228"/>
      <c r="K197" s="228">
        <f>SUM(K198:K208)</f>
        <v>0</v>
      </c>
      <c r="L197" s="228"/>
      <c r="M197" s="228">
        <f>SUM(M198:M208)</f>
        <v>0</v>
      </c>
      <c r="N197" s="228"/>
      <c r="O197" s="228">
        <f>SUM(O198:O208)</f>
        <v>0</v>
      </c>
      <c r="P197" s="228"/>
      <c r="Q197" s="228">
        <f>SUM(Q198:Q208)</f>
        <v>32.299999999999997</v>
      </c>
      <c r="R197" s="229"/>
      <c r="S197" s="223"/>
      <c r="T197" s="223">
        <f>SUM(T198:T208)</f>
        <v>0</v>
      </c>
      <c r="U197" s="223"/>
      <c r="V197" s="223"/>
      <c r="AE197" t="s">
        <v>175</v>
      </c>
    </row>
    <row r="198" spans="1:58" outlineLevel="1" x14ac:dyDescent="0.25">
      <c r="A198" s="230">
        <v>55</v>
      </c>
      <c r="B198" s="231" t="s">
        <v>449</v>
      </c>
      <c r="C198" s="242" t="s">
        <v>450</v>
      </c>
      <c r="D198" s="232" t="s">
        <v>283</v>
      </c>
      <c r="E198" s="233">
        <v>1.8</v>
      </c>
      <c r="F198" s="234"/>
      <c r="G198" s="235">
        <f>ROUND(E198*F198,2)</f>
        <v>0</v>
      </c>
      <c r="H198" s="234"/>
      <c r="I198" s="235">
        <f>ROUND(E198*H198,2)</f>
        <v>0</v>
      </c>
      <c r="J198" s="234"/>
      <c r="K198" s="235">
        <f>ROUND(E198*J198,2)</f>
        <v>0</v>
      </c>
      <c r="L198" s="235">
        <v>21</v>
      </c>
      <c r="M198" s="235">
        <f>G198*(1+L198/100)</f>
        <v>0</v>
      </c>
      <c r="N198" s="235">
        <v>5.5000000000000003E-4</v>
      </c>
      <c r="O198" s="235">
        <f>ROUND(E198*N198,2)</f>
        <v>0</v>
      </c>
      <c r="P198" s="235">
        <v>0.54</v>
      </c>
      <c r="Q198" s="235">
        <f>ROUND(E198*P198,2)</f>
        <v>0.97</v>
      </c>
      <c r="R198" s="236" t="s">
        <v>179</v>
      </c>
      <c r="S198" s="219">
        <v>0</v>
      </c>
      <c r="T198" s="219">
        <f>ROUND(E198*S198,2)</f>
        <v>0</v>
      </c>
      <c r="U198" s="219"/>
      <c r="V198" s="219" t="s">
        <v>223</v>
      </c>
      <c r="W198" s="210"/>
      <c r="X198" s="210"/>
      <c r="Y198" s="210"/>
      <c r="Z198" s="210"/>
      <c r="AA198" s="210"/>
      <c r="AB198" s="210"/>
      <c r="AC198" s="210"/>
      <c r="AD198" s="210"/>
      <c r="AE198" s="210" t="s">
        <v>224</v>
      </c>
      <c r="AF198" s="210"/>
      <c r="AG198" s="210"/>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row>
    <row r="199" spans="1:58" outlineLevel="1" x14ac:dyDescent="0.25">
      <c r="A199" s="217"/>
      <c r="B199" s="218"/>
      <c r="C199" s="259" t="s">
        <v>451</v>
      </c>
      <c r="D199" s="250"/>
      <c r="E199" s="250"/>
      <c r="F199" s="250"/>
      <c r="G199" s="250"/>
      <c r="H199" s="219"/>
      <c r="I199" s="219"/>
      <c r="J199" s="219"/>
      <c r="K199" s="219"/>
      <c r="L199" s="219"/>
      <c r="M199" s="219"/>
      <c r="N199" s="219"/>
      <c r="O199" s="219"/>
      <c r="P199" s="219"/>
      <c r="Q199" s="219"/>
      <c r="R199" s="219"/>
      <c r="S199" s="219"/>
      <c r="T199" s="219"/>
      <c r="U199" s="219"/>
      <c r="V199" s="219"/>
      <c r="W199" s="210"/>
      <c r="X199" s="210"/>
      <c r="Y199" s="210"/>
      <c r="Z199" s="210"/>
      <c r="AA199" s="210"/>
      <c r="AB199" s="210"/>
      <c r="AC199" s="210"/>
      <c r="AD199" s="210"/>
      <c r="AE199" s="210" t="s">
        <v>241</v>
      </c>
      <c r="AF199" s="210"/>
      <c r="AG199" s="210"/>
      <c r="AH199" s="210"/>
      <c r="AI199" s="210"/>
      <c r="AJ199" s="210"/>
      <c r="AK199" s="210"/>
      <c r="AL199" s="210"/>
      <c r="AM199" s="210"/>
      <c r="AN199" s="210"/>
      <c r="AO199" s="210"/>
      <c r="AP199" s="210"/>
      <c r="AQ199" s="210"/>
      <c r="AR199" s="210"/>
      <c r="AS199" s="210"/>
      <c r="AT199" s="210"/>
      <c r="AU199" s="210"/>
      <c r="AV199" s="210"/>
      <c r="AW199" s="210"/>
      <c r="AX199" s="210"/>
      <c r="AY199" s="238" t="str">
        <f>C199</f>
        <v>základovém nebo nadzákladovém  na jakoukoliv maltu vápennou nebo vápenocementovou. Svislá a vodorovná doprava suti, odvoz do 10 km.</v>
      </c>
      <c r="AZ199" s="210"/>
      <c r="BA199" s="210"/>
      <c r="BB199" s="210"/>
      <c r="BC199" s="210"/>
      <c r="BD199" s="210"/>
      <c r="BE199" s="210"/>
      <c r="BF199" s="210"/>
    </row>
    <row r="200" spans="1:58" outlineLevel="1" x14ac:dyDescent="0.25">
      <c r="A200" s="217"/>
      <c r="B200" s="218"/>
      <c r="C200" s="258" t="s">
        <v>452</v>
      </c>
      <c r="D200" s="248"/>
      <c r="E200" s="249">
        <v>1.8</v>
      </c>
      <c r="F200" s="219"/>
      <c r="G200" s="219"/>
      <c r="H200" s="219"/>
      <c r="I200" s="219"/>
      <c r="J200" s="219"/>
      <c r="K200" s="219"/>
      <c r="L200" s="219"/>
      <c r="M200" s="219"/>
      <c r="N200" s="219"/>
      <c r="O200" s="219"/>
      <c r="P200" s="219"/>
      <c r="Q200" s="219"/>
      <c r="R200" s="219"/>
      <c r="S200" s="219"/>
      <c r="T200" s="219"/>
      <c r="U200" s="219"/>
      <c r="V200" s="219"/>
      <c r="W200" s="210"/>
      <c r="X200" s="210"/>
      <c r="Y200" s="210"/>
      <c r="Z200" s="210"/>
      <c r="AA200" s="210"/>
      <c r="AB200" s="210"/>
      <c r="AC200" s="210"/>
      <c r="AD200" s="210"/>
      <c r="AE200" s="210" t="s">
        <v>226</v>
      </c>
      <c r="AF200" s="210">
        <v>0</v>
      </c>
      <c r="AG200" s="210"/>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row>
    <row r="201" spans="1:58" outlineLevel="1" x14ac:dyDescent="0.25">
      <c r="A201" s="230">
        <v>56</v>
      </c>
      <c r="B201" s="231" t="s">
        <v>453</v>
      </c>
      <c r="C201" s="242" t="s">
        <v>454</v>
      </c>
      <c r="D201" s="232" t="s">
        <v>283</v>
      </c>
      <c r="E201" s="233">
        <v>214.3</v>
      </c>
      <c r="F201" s="234"/>
      <c r="G201" s="235">
        <f>ROUND(E201*F201,2)</f>
        <v>0</v>
      </c>
      <c r="H201" s="234"/>
      <c r="I201" s="235">
        <f>ROUND(E201*H201,2)</f>
        <v>0</v>
      </c>
      <c r="J201" s="234"/>
      <c r="K201" s="235">
        <f>ROUND(E201*J201,2)</f>
        <v>0</v>
      </c>
      <c r="L201" s="235">
        <v>21</v>
      </c>
      <c r="M201" s="235">
        <f>G201*(1+L201/100)</f>
        <v>0</v>
      </c>
      <c r="N201" s="235">
        <v>0</v>
      </c>
      <c r="O201" s="235">
        <f>ROUND(E201*N201,2)</f>
        <v>0</v>
      </c>
      <c r="P201" s="235">
        <v>0.05</v>
      </c>
      <c r="Q201" s="235">
        <f>ROUND(E201*P201,2)</f>
        <v>10.72</v>
      </c>
      <c r="R201" s="236" t="s">
        <v>179</v>
      </c>
      <c r="S201" s="219">
        <v>0</v>
      </c>
      <c r="T201" s="219">
        <f>ROUND(E201*S201,2)</f>
        <v>0</v>
      </c>
      <c r="U201" s="219"/>
      <c r="V201" s="219" t="s">
        <v>223</v>
      </c>
      <c r="W201" s="210"/>
      <c r="X201" s="210"/>
      <c r="Y201" s="210"/>
      <c r="Z201" s="210"/>
      <c r="AA201" s="210"/>
      <c r="AB201" s="210"/>
      <c r="AC201" s="210"/>
      <c r="AD201" s="210"/>
      <c r="AE201" s="210" t="s">
        <v>224</v>
      </c>
      <c r="AF201" s="210"/>
      <c r="AG201" s="210"/>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row>
    <row r="202" spans="1:58" outlineLevel="1" x14ac:dyDescent="0.25">
      <c r="A202" s="217"/>
      <c r="B202" s="218"/>
      <c r="C202" s="259" t="s">
        <v>455</v>
      </c>
      <c r="D202" s="250"/>
      <c r="E202" s="250"/>
      <c r="F202" s="250"/>
      <c r="G202" s="250"/>
      <c r="H202" s="219"/>
      <c r="I202" s="219"/>
      <c r="J202" s="219"/>
      <c r="K202" s="219"/>
      <c r="L202" s="219"/>
      <c r="M202" s="219"/>
      <c r="N202" s="219"/>
      <c r="O202" s="219"/>
      <c r="P202" s="219"/>
      <c r="Q202" s="219"/>
      <c r="R202" s="219"/>
      <c r="S202" s="219"/>
      <c r="T202" s="219"/>
      <c r="U202" s="219"/>
      <c r="V202" s="219"/>
      <c r="W202" s="210"/>
      <c r="X202" s="210"/>
      <c r="Y202" s="210"/>
      <c r="Z202" s="210"/>
      <c r="AA202" s="210"/>
      <c r="AB202" s="210"/>
      <c r="AC202" s="210"/>
      <c r="AD202" s="210"/>
      <c r="AE202" s="210" t="s">
        <v>241</v>
      </c>
      <c r="AF202" s="210"/>
      <c r="AG202" s="210"/>
      <c r="AH202" s="210"/>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row>
    <row r="203" spans="1:58" outlineLevel="1" x14ac:dyDescent="0.25">
      <c r="A203" s="217"/>
      <c r="B203" s="218"/>
      <c r="C203" s="258" t="s">
        <v>456</v>
      </c>
      <c r="D203" s="248"/>
      <c r="E203" s="249">
        <v>33</v>
      </c>
      <c r="F203" s="219"/>
      <c r="G203" s="219"/>
      <c r="H203" s="219"/>
      <c r="I203" s="219"/>
      <c r="J203" s="219"/>
      <c r="K203" s="219"/>
      <c r="L203" s="219"/>
      <c r="M203" s="219"/>
      <c r="N203" s="219"/>
      <c r="O203" s="219"/>
      <c r="P203" s="219"/>
      <c r="Q203" s="219"/>
      <c r="R203" s="219"/>
      <c r="S203" s="219"/>
      <c r="T203" s="219"/>
      <c r="U203" s="219"/>
      <c r="V203" s="219"/>
      <c r="W203" s="210"/>
      <c r="X203" s="210"/>
      <c r="Y203" s="210"/>
      <c r="Z203" s="210"/>
      <c r="AA203" s="210"/>
      <c r="AB203" s="210"/>
      <c r="AC203" s="210"/>
      <c r="AD203" s="210"/>
      <c r="AE203" s="210" t="s">
        <v>226</v>
      </c>
      <c r="AF203" s="210">
        <v>0</v>
      </c>
      <c r="AG203" s="210"/>
      <c r="AH203" s="210"/>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row>
    <row r="204" spans="1:58" outlineLevel="1" x14ac:dyDescent="0.25">
      <c r="A204" s="217"/>
      <c r="B204" s="218"/>
      <c r="C204" s="258" t="s">
        <v>457</v>
      </c>
      <c r="D204" s="248"/>
      <c r="E204" s="249">
        <v>181.3</v>
      </c>
      <c r="F204" s="219"/>
      <c r="G204" s="219"/>
      <c r="H204" s="219"/>
      <c r="I204" s="219"/>
      <c r="J204" s="219"/>
      <c r="K204" s="219"/>
      <c r="L204" s="219"/>
      <c r="M204" s="219"/>
      <c r="N204" s="219"/>
      <c r="O204" s="219"/>
      <c r="P204" s="219"/>
      <c r="Q204" s="219"/>
      <c r="R204" s="219"/>
      <c r="S204" s="219"/>
      <c r="T204" s="219"/>
      <c r="U204" s="219"/>
      <c r="V204" s="219"/>
      <c r="W204" s="210"/>
      <c r="X204" s="210"/>
      <c r="Y204" s="210"/>
      <c r="Z204" s="210"/>
      <c r="AA204" s="210"/>
      <c r="AB204" s="210"/>
      <c r="AC204" s="210"/>
      <c r="AD204" s="210"/>
      <c r="AE204" s="210" t="s">
        <v>226</v>
      </c>
      <c r="AF204" s="210">
        <v>0</v>
      </c>
      <c r="AG204" s="210"/>
      <c r="AH204" s="210"/>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row>
    <row r="205" spans="1:58" outlineLevel="1" x14ac:dyDescent="0.25">
      <c r="A205" s="230">
        <v>57</v>
      </c>
      <c r="B205" s="231" t="s">
        <v>458</v>
      </c>
      <c r="C205" s="242" t="s">
        <v>459</v>
      </c>
      <c r="D205" s="232" t="s">
        <v>283</v>
      </c>
      <c r="E205" s="233">
        <v>448</v>
      </c>
      <c r="F205" s="234"/>
      <c r="G205" s="235">
        <f>ROUND(E205*F205,2)</f>
        <v>0</v>
      </c>
      <c r="H205" s="234"/>
      <c r="I205" s="235">
        <f>ROUND(E205*H205,2)</f>
        <v>0</v>
      </c>
      <c r="J205" s="234"/>
      <c r="K205" s="235">
        <f>ROUND(E205*J205,2)</f>
        <v>0</v>
      </c>
      <c r="L205" s="235">
        <v>21</v>
      </c>
      <c r="M205" s="235">
        <f>G205*(1+L205/100)</f>
        <v>0</v>
      </c>
      <c r="N205" s="235">
        <v>0</v>
      </c>
      <c r="O205" s="235">
        <f>ROUND(E205*N205,2)</f>
        <v>0</v>
      </c>
      <c r="P205" s="235">
        <v>4.5999999999999999E-2</v>
      </c>
      <c r="Q205" s="235">
        <f>ROUND(E205*P205,2)</f>
        <v>20.61</v>
      </c>
      <c r="R205" s="236" t="s">
        <v>179</v>
      </c>
      <c r="S205" s="219">
        <v>0</v>
      </c>
      <c r="T205" s="219">
        <f>ROUND(E205*S205,2)</f>
        <v>0</v>
      </c>
      <c r="U205" s="219"/>
      <c r="V205" s="219" t="s">
        <v>223</v>
      </c>
      <c r="W205" s="210"/>
      <c r="X205" s="210"/>
      <c r="Y205" s="210"/>
      <c r="Z205" s="210"/>
      <c r="AA205" s="210"/>
      <c r="AB205" s="210"/>
      <c r="AC205" s="210"/>
      <c r="AD205" s="210"/>
      <c r="AE205" s="210" t="s">
        <v>224</v>
      </c>
      <c r="AF205" s="210"/>
      <c r="AG205" s="210"/>
      <c r="AH205" s="210"/>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row>
    <row r="206" spans="1:58" outlineLevel="1" x14ac:dyDescent="0.25">
      <c r="A206" s="217"/>
      <c r="B206" s="218"/>
      <c r="C206" s="259" t="s">
        <v>428</v>
      </c>
      <c r="D206" s="250"/>
      <c r="E206" s="250"/>
      <c r="F206" s="250"/>
      <c r="G206" s="250"/>
      <c r="H206" s="219"/>
      <c r="I206" s="219"/>
      <c r="J206" s="219"/>
      <c r="K206" s="219"/>
      <c r="L206" s="219"/>
      <c r="M206" s="219"/>
      <c r="N206" s="219"/>
      <c r="O206" s="219"/>
      <c r="P206" s="219"/>
      <c r="Q206" s="219"/>
      <c r="R206" s="219"/>
      <c r="S206" s="219"/>
      <c r="T206" s="219"/>
      <c r="U206" s="219"/>
      <c r="V206" s="219"/>
      <c r="W206" s="210"/>
      <c r="X206" s="210"/>
      <c r="Y206" s="210"/>
      <c r="Z206" s="210"/>
      <c r="AA206" s="210"/>
      <c r="AB206" s="210"/>
      <c r="AC206" s="210"/>
      <c r="AD206" s="210"/>
      <c r="AE206" s="210" t="s">
        <v>241</v>
      </c>
      <c r="AF206" s="210"/>
      <c r="AG206" s="210"/>
      <c r="AH206" s="210"/>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row>
    <row r="207" spans="1:58" outlineLevel="1" x14ac:dyDescent="0.25">
      <c r="A207" s="217"/>
      <c r="B207" s="218"/>
      <c r="C207" s="258" t="s">
        <v>334</v>
      </c>
      <c r="D207" s="248"/>
      <c r="E207" s="249">
        <v>143.5</v>
      </c>
      <c r="F207" s="219"/>
      <c r="G207" s="219"/>
      <c r="H207" s="219"/>
      <c r="I207" s="219"/>
      <c r="J207" s="219"/>
      <c r="K207" s="219"/>
      <c r="L207" s="219"/>
      <c r="M207" s="219"/>
      <c r="N207" s="219"/>
      <c r="O207" s="219"/>
      <c r="P207" s="219"/>
      <c r="Q207" s="219"/>
      <c r="R207" s="219"/>
      <c r="S207" s="219"/>
      <c r="T207" s="219"/>
      <c r="U207" s="219"/>
      <c r="V207" s="219"/>
      <c r="W207" s="210"/>
      <c r="X207" s="210"/>
      <c r="Y207" s="210"/>
      <c r="Z207" s="210"/>
      <c r="AA207" s="210"/>
      <c r="AB207" s="210"/>
      <c r="AC207" s="210"/>
      <c r="AD207" s="210"/>
      <c r="AE207" s="210" t="s">
        <v>226</v>
      </c>
      <c r="AF207" s="210">
        <v>0</v>
      </c>
      <c r="AG207" s="210"/>
      <c r="AH207" s="210"/>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row>
    <row r="208" spans="1:58" outlineLevel="1" x14ac:dyDescent="0.25">
      <c r="A208" s="217"/>
      <c r="B208" s="218"/>
      <c r="C208" s="258" t="s">
        <v>460</v>
      </c>
      <c r="D208" s="248"/>
      <c r="E208" s="249">
        <v>304.5</v>
      </c>
      <c r="F208" s="219"/>
      <c r="G208" s="219"/>
      <c r="H208" s="219"/>
      <c r="I208" s="219"/>
      <c r="J208" s="219"/>
      <c r="K208" s="219"/>
      <c r="L208" s="219"/>
      <c r="M208" s="219"/>
      <c r="N208" s="219"/>
      <c r="O208" s="219"/>
      <c r="P208" s="219"/>
      <c r="Q208" s="219"/>
      <c r="R208" s="219"/>
      <c r="S208" s="219"/>
      <c r="T208" s="219"/>
      <c r="U208" s="219"/>
      <c r="V208" s="219"/>
      <c r="W208" s="210"/>
      <c r="X208" s="210"/>
      <c r="Y208" s="210"/>
      <c r="Z208" s="210"/>
      <c r="AA208" s="210"/>
      <c r="AB208" s="210"/>
      <c r="AC208" s="210"/>
      <c r="AD208" s="210"/>
      <c r="AE208" s="210" t="s">
        <v>226</v>
      </c>
      <c r="AF208" s="210">
        <v>0</v>
      </c>
      <c r="AG208" s="210"/>
      <c r="AH208" s="210"/>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row>
    <row r="209" spans="1:58" x14ac:dyDescent="0.25">
      <c r="A209" s="224" t="s">
        <v>174</v>
      </c>
      <c r="B209" s="225" t="s">
        <v>102</v>
      </c>
      <c r="C209" s="241" t="s">
        <v>103</v>
      </c>
      <c r="D209" s="226"/>
      <c r="E209" s="227"/>
      <c r="F209" s="228"/>
      <c r="G209" s="228">
        <f>SUMIF(AE210:AE211,"&lt;&gt;NOR",G210:G211)</f>
        <v>0</v>
      </c>
      <c r="H209" s="228"/>
      <c r="I209" s="228">
        <f>SUM(I210:I211)</f>
        <v>0</v>
      </c>
      <c r="J209" s="228"/>
      <c r="K209" s="228">
        <f>SUM(K210:K211)</f>
        <v>0</v>
      </c>
      <c r="L209" s="228"/>
      <c r="M209" s="228">
        <f>SUM(M210:M211)</f>
        <v>0</v>
      </c>
      <c r="N209" s="228"/>
      <c r="O209" s="228">
        <f>SUM(O210:O211)</f>
        <v>0</v>
      </c>
      <c r="P209" s="228"/>
      <c r="Q209" s="228">
        <f>SUM(Q210:Q211)</f>
        <v>11.19</v>
      </c>
      <c r="R209" s="229"/>
      <c r="S209" s="223"/>
      <c r="T209" s="223">
        <f>SUM(T210:T211)</f>
        <v>0</v>
      </c>
      <c r="U209" s="223"/>
      <c r="V209" s="223"/>
      <c r="AE209" t="s">
        <v>175</v>
      </c>
    </row>
    <row r="210" spans="1:58" outlineLevel="1" x14ac:dyDescent="0.25">
      <c r="A210" s="230">
        <v>58</v>
      </c>
      <c r="B210" s="231" t="s">
        <v>461</v>
      </c>
      <c r="C210" s="242" t="s">
        <v>462</v>
      </c>
      <c r="D210" s="232" t="s">
        <v>222</v>
      </c>
      <c r="E210" s="233">
        <v>6.2180999999999997</v>
      </c>
      <c r="F210" s="234"/>
      <c r="G210" s="235">
        <f>ROUND(E210*F210,2)</f>
        <v>0</v>
      </c>
      <c r="H210" s="234"/>
      <c r="I210" s="235">
        <f>ROUND(E210*H210,2)</f>
        <v>0</v>
      </c>
      <c r="J210" s="234"/>
      <c r="K210" s="235">
        <f>ROUND(E210*J210,2)</f>
        <v>0</v>
      </c>
      <c r="L210" s="235">
        <v>21</v>
      </c>
      <c r="M210" s="235">
        <f>G210*(1+L210/100)</f>
        <v>0</v>
      </c>
      <c r="N210" s="235">
        <v>2.9E-4</v>
      </c>
      <c r="O210" s="235">
        <f>ROUND(E210*N210,2)</f>
        <v>0</v>
      </c>
      <c r="P210" s="235">
        <v>1.8</v>
      </c>
      <c r="Q210" s="235">
        <f>ROUND(E210*P210,2)</f>
        <v>11.19</v>
      </c>
      <c r="R210" s="236" t="s">
        <v>179</v>
      </c>
      <c r="S210" s="219">
        <v>0</v>
      </c>
      <c r="T210" s="219">
        <f>ROUND(E210*S210,2)</f>
        <v>0</v>
      </c>
      <c r="U210" s="219"/>
      <c r="V210" s="219" t="s">
        <v>223</v>
      </c>
      <c r="W210" s="210"/>
      <c r="X210" s="210"/>
      <c r="Y210" s="210"/>
      <c r="Z210" s="210"/>
      <c r="AA210" s="210"/>
      <c r="AB210" s="210"/>
      <c r="AC210" s="210"/>
      <c r="AD210" s="210"/>
      <c r="AE210" s="210" t="s">
        <v>224</v>
      </c>
      <c r="AF210" s="210"/>
      <c r="AG210" s="210"/>
      <c r="AH210" s="210"/>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row>
    <row r="211" spans="1:58" outlineLevel="1" x14ac:dyDescent="0.25">
      <c r="A211" s="217"/>
      <c r="B211" s="218"/>
      <c r="C211" s="258" t="s">
        <v>463</v>
      </c>
      <c r="D211" s="248"/>
      <c r="E211" s="249">
        <v>6.2180999999999997</v>
      </c>
      <c r="F211" s="219"/>
      <c r="G211" s="219"/>
      <c r="H211" s="219"/>
      <c r="I211" s="219"/>
      <c r="J211" s="219"/>
      <c r="K211" s="219"/>
      <c r="L211" s="219"/>
      <c r="M211" s="219"/>
      <c r="N211" s="219"/>
      <c r="O211" s="219"/>
      <c r="P211" s="219"/>
      <c r="Q211" s="219"/>
      <c r="R211" s="219"/>
      <c r="S211" s="219"/>
      <c r="T211" s="219"/>
      <c r="U211" s="219"/>
      <c r="V211" s="219"/>
      <c r="W211" s="210"/>
      <c r="X211" s="210"/>
      <c r="Y211" s="210"/>
      <c r="Z211" s="210"/>
      <c r="AA211" s="210"/>
      <c r="AB211" s="210"/>
      <c r="AC211" s="210"/>
      <c r="AD211" s="210"/>
      <c r="AE211" s="210" t="s">
        <v>226</v>
      </c>
      <c r="AF211" s="210">
        <v>0</v>
      </c>
      <c r="AG211" s="210"/>
      <c r="AH211" s="210"/>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row>
    <row r="212" spans="1:58" x14ac:dyDescent="0.25">
      <c r="A212" s="224" t="s">
        <v>174</v>
      </c>
      <c r="B212" s="225" t="s">
        <v>104</v>
      </c>
      <c r="C212" s="241" t="s">
        <v>105</v>
      </c>
      <c r="D212" s="226"/>
      <c r="E212" s="227"/>
      <c r="F212" s="228"/>
      <c r="G212" s="228">
        <f>SUMIF(AE213:AE214,"&lt;&gt;NOR",G213:G214)</f>
        <v>0</v>
      </c>
      <c r="H212" s="228"/>
      <c r="I212" s="228">
        <f>SUM(I213:I214)</f>
        <v>0</v>
      </c>
      <c r="J212" s="228"/>
      <c r="K212" s="228">
        <f>SUM(K213:K214)</f>
        <v>0</v>
      </c>
      <c r="L212" s="228"/>
      <c r="M212" s="228">
        <f>SUM(M213:M214)</f>
        <v>0</v>
      </c>
      <c r="N212" s="228"/>
      <c r="O212" s="228">
        <f>SUM(O213:O214)</f>
        <v>0</v>
      </c>
      <c r="P212" s="228"/>
      <c r="Q212" s="228">
        <f>SUM(Q213:Q214)</f>
        <v>0</v>
      </c>
      <c r="R212" s="229"/>
      <c r="S212" s="223"/>
      <c r="T212" s="223">
        <f>SUM(T213:T214)</f>
        <v>932.85</v>
      </c>
      <c r="U212" s="223"/>
      <c r="V212" s="223"/>
      <c r="AE212" t="s">
        <v>175</v>
      </c>
    </row>
    <row r="213" spans="1:58" ht="30.6" outlineLevel="1" x14ac:dyDescent="0.25">
      <c r="A213" s="230">
        <v>59</v>
      </c>
      <c r="B213" s="231" t="s">
        <v>464</v>
      </c>
      <c r="C213" s="242" t="s">
        <v>465</v>
      </c>
      <c r="D213" s="232" t="s">
        <v>267</v>
      </c>
      <c r="E213" s="233">
        <v>493.04899999999998</v>
      </c>
      <c r="F213" s="234"/>
      <c r="G213" s="235">
        <f>ROUND(E213*F213,2)</f>
        <v>0</v>
      </c>
      <c r="H213" s="234"/>
      <c r="I213" s="235">
        <f>ROUND(E213*H213,2)</f>
        <v>0</v>
      </c>
      <c r="J213" s="234"/>
      <c r="K213" s="235">
        <f>ROUND(E213*J213,2)</f>
        <v>0</v>
      </c>
      <c r="L213" s="235">
        <v>21</v>
      </c>
      <c r="M213" s="235">
        <f>G213*(1+L213/100)</f>
        <v>0</v>
      </c>
      <c r="N213" s="235">
        <v>0</v>
      </c>
      <c r="O213" s="235">
        <f>ROUND(E213*N213,2)</f>
        <v>0</v>
      </c>
      <c r="P213" s="235">
        <v>0</v>
      </c>
      <c r="Q213" s="235">
        <f>ROUND(E213*P213,2)</f>
        <v>0</v>
      </c>
      <c r="R213" s="236" t="s">
        <v>179</v>
      </c>
      <c r="S213" s="219">
        <v>1.8919999999999999</v>
      </c>
      <c r="T213" s="219">
        <f>ROUND(E213*S213,2)</f>
        <v>932.85</v>
      </c>
      <c r="U213" s="219"/>
      <c r="V213" s="219" t="s">
        <v>256</v>
      </c>
      <c r="W213" s="210"/>
      <c r="X213" s="210"/>
      <c r="Y213" s="210"/>
      <c r="Z213" s="210"/>
      <c r="AA213" s="210"/>
      <c r="AB213" s="210"/>
      <c r="AC213" s="210"/>
      <c r="AD213" s="210"/>
      <c r="AE213" s="210" t="s">
        <v>257</v>
      </c>
      <c r="AF213" s="210"/>
      <c r="AG213" s="210"/>
      <c r="AH213" s="210"/>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row>
    <row r="214" spans="1:58" outlineLevel="1" x14ac:dyDescent="0.25">
      <c r="A214" s="217"/>
      <c r="B214" s="218"/>
      <c r="C214" s="259" t="s">
        <v>466</v>
      </c>
      <c r="D214" s="250"/>
      <c r="E214" s="250"/>
      <c r="F214" s="250"/>
      <c r="G214" s="250"/>
      <c r="H214" s="219"/>
      <c r="I214" s="219"/>
      <c r="J214" s="219"/>
      <c r="K214" s="219"/>
      <c r="L214" s="219"/>
      <c r="M214" s="219"/>
      <c r="N214" s="219"/>
      <c r="O214" s="219"/>
      <c r="P214" s="219"/>
      <c r="Q214" s="219"/>
      <c r="R214" s="219"/>
      <c r="S214" s="219"/>
      <c r="T214" s="219"/>
      <c r="U214" s="219"/>
      <c r="V214" s="219"/>
      <c r="W214" s="210"/>
      <c r="X214" s="210"/>
      <c r="Y214" s="210"/>
      <c r="Z214" s="210"/>
      <c r="AA214" s="210"/>
      <c r="AB214" s="210"/>
      <c r="AC214" s="210"/>
      <c r="AD214" s="210"/>
      <c r="AE214" s="210" t="s">
        <v>241</v>
      </c>
      <c r="AF214" s="210"/>
      <c r="AG214" s="210"/>
      <c r="AH214" s="210"/>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row>
    <row r="215" spans="1:58" x14ac:dyDescent="0.25">
      <c r="A215" s="224" t="s">
        <v>174</v>
      </c>
      <c r="B215" s="225" t="s">
        <v>106</v>
      </c>
      <c r="C215" s="241" t="s">
        <v>107</v>
      </c>
      <c r="D215" s="226"/>
      <c r="E215" s="227"/>
      <c r="F215" s="228"/>
      <c r="G215" s="228">
        <f>SUMIF(AE216:AE221,"&lt;&gt;NOR",G216:G221)</f>
        <v>0</v>
      </c>
      <c r="H215" s="228"/>
      <c r="I215" s="228">
        <f>SUM(I216:I221)</f>
        <v>0</v>
      </c>
      <c r="J215" s="228"/>
      <c r="K215" s="228">
        <f>SUM(K216:K221)</f>
        <v>0</v>
      </c>
      <c r="L215" s="228"/>
      <c r="M215" s="228">
        <f>SUM(M216:M221)</f>
        <v>0</v>
      </c>
      <c r="N215" s="228"/>
      <c r="O215" s="228">
        <f>SUM(O216:O221)</f>
        <v>0.42000000000000004</v>
      </c>
      <c r="P215" s="228"/>
      <c r="Q215" s="228">
        <f>SUM(Q216:Q221)</f>
        <v>7.0000000000000007E-2</v>
      </c>
      <c r="R215" s="229"/>
      <c r="S215" s="223"/>
      <c r="T215" s="223">
        <f>SUM(T216:T221)</f>
        <v>12.719999999999999</v>
      </c>
      <c r="U215" s="223"/>
      <c r="V215" s="223"/>
      <c r="AE215" t="s">
        <v>175</v>
      </c>
    </row>
    <row r="216" spans="1:58" outlineLevel="1" x14ac:dyDescent="0.25">
      <c r="A216" s="230">
        <v>60</v>
      </c>
      <c r="B216" s="231" t="s">
        <v>467</v>
      </c>
      <c r="C216" s="242" t="s">
        <v>468</v>
      </c>
      <c r="D216" s="232" t="s">
        <v>267</v>
      </c>
      <c r="E216" s="233">
        <v>0.41141</v>
      </c>
      <c r="F216" s="234"/>
      <c r="G216" s="235">
        <f>ROUND(E216*F216,2)</f>
        <v>0</v>
      </c>
      <c r="H216" s="234"/>
      <c r="I216" s="235">
        <f>ROUND(E216*H216,2)</f>
        <v>0</v>
      </c>
      <c r="J216" s="234"/>
      <c r="K216" s="235">
        <f>ROUND(E216*J216,2)</f>
        <v>0</v>
      </c>
      <c r="L216" s="235">
        <v>21</v>
      </c>
      <c r="M216" s="235">
        <f>G216*(1+L216/100)</f>
        <v>0</v>
      </c>
      <c r="N216" s="235">
        <v>0</v>
      </c>
      <c r="O216" s="235">
        <f>ROUND(E216*N216,2)</f>
        <v>0</v>
      </c>
      <c r="P216" s="235">
        <v>0</v>
      </c>
      <c r="Q216" s="235">
        <f>ROUND(E216*P216,2)</f>
        <v>0</v>
      </c>
      <c r="R216" s="236" t="s">
        <v>179</v>
      </c>
      <c r="S216" s="219">
        <v>1.5980000000000001</v>
      </c>
      <c r="T216" s="219">
        <f>ROUND(E216*S216,2)</f>
        <v>0.66</v>
      </c>
      <c r="U216" s="219"/>
      <c r="V216" s="219" t="s">
        <v>256</v>
      </c>
      <c r="W216" s="210"/>
      <c r="X216" s="210"/>
      <c r="Y216" s="210"/>
      <c r="Z216" s="210"/>
      <c r="AA216" s="210"/>
      <c r="AB216" s="210"/>
      <c r="AC216" s="210"/>
      <c r="AD216" s="210"/>
      <c r="AE216" s="210" t="s">
        <v>257</v>
      </c>
      <c r="AF216" s="210"/>
      <c r="AG216" s="210"/>
      <c r="AH216" s="210"/>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row>
    <row r="217" spans="1:58" outlineLevel="1" x14ac:dyDescent="0.25">
      <c r="A217" s="217"/>
      <c r="B217" s="218"/>
      <c r="C217" s="259" t="s">
        <v>469</v>
      </c>
      <c r="D217" s="250"/>
      <c r="E217" s="250"/>
      <c r="F217" s="250"/>
      <c r="G217" s="250"/>
      <c r="H217" s="219"/>
      <c r="I217" s="219"/>
      <c r="J217" s="219"/>
      <c r="K217" s="219"/>
      <c r="L217" s="219"/>
      <c r="M217" s="219"/>
      <c r="N217" s="219"/>
      <c r="O217" s="219"/>
      <c r="P217" s="219"/>
      <c r="Q217" s="219"/>
      <c r="R217" s="219"/>
      <c r="S217" s="219"/>
      <c r="T217" s="219"/>
      <c r="U217" s="219"/>
      <c r="V217" s="219"/>
      <c r="W217" s="210"/>
      <c r="X217" s="210"/>
      <c r="Y217" s="210"/>
      <c r="Z217" s="210"/>
      <c r="AA217" s="210"/>
      <c r="AB217" s="210"/>
      <c r="AC217" s="210"/>
      <c r="AD217" s="210"/>
      <c r="AE217" s="210" t="s">
        <v>241</v>
      </c>
      <c r="AF217" s="210"/>
      <c r="AG217" s="210"/>
      <c r="AH217" s="210"/>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row>
    <row r="218" spans="1:58" outlineLevel="1" x14ac:dyDescent="0.25">
      <c r="A218" s="251">
        <v>61</v>
      </c>
      <c r="B218" s="252" t="s">
        <v>470</v>
      </c>
      <c r="C218" s="260" t="s">
        <v>471</v>
      </c>
      <c r="D218" s="253" t="s">
        <v>283</v>
      </c>
      <c r="E218" s="254">
        <v>65.2</v>
      </c>
      <c r="F218" s="255"/>
      <c r="G218" s="256">
        <f>ROUND(E218*F218,2)</f>
        <v>0</v>
      </c>
      <c r="H218" s="255"/>
      <c r="I218" s="256">
        <f>ROUND(E218*H218,2)</f>
        <v>0</v>
      </c>
      <c r="J218" s="255"/>
      <c r="K218" s="256">
        <f>ROUND(E218*J218,2)</f>
        <v>0</v>
      </c>
      <c r="L218" s="256">
        <v>21</v>
      </c>
      <c r="M218" s="256">
        <f>G218*(1+L218/100)</f>
        <v>0</v>
      </c>
      <c r="N218" s="256">
        <v>0</v>
      </c>
      <c r="O218" s="256">
        <f>ROUND(E218*N218,2)</f>
        <v>0</v>
      </c>
      <c r="P218" s="256">
        <v>1.15E-3</v>
      </c>
      <c r="Q218" s="256">
        <f>ROUND(E218*P218,2)</f>
        <v>7.0000000000000007E-2</v>
      </c>
      <c r="R218" s="257" t="s">
        <v>179</v>
      </c>
      <c r="S218" s="219">
        <v>3.5000000000000003E-2</v>
      </c>
      <c r="T218" s="219">
        <f>ROUND(E218*S218,2)</f>
        <v>2.2799999999999998</v>
      </c>
      <c r="U218" s="219"/>
      <c r="V218" s="219" t="s">
        <v>256</v>
      </c>
      <c r="W218" s="210"/>
      <c r="X218" s="210"/>
      <c r="Y218" s="210"/>
      <c r="Z218" s="210"/>
      <c r="AA218" s="210"/>
      <c r="AB218" s="210"/>
      <c r="AC218" s="210"/>
      <c r="AD218" s="210"/>
      <c r="AE218" s="210" t="s">
        <v>257</v>
      </c>
      <c r="AF218" s="210"/>
      <c r="AG218" s="210"/>
      <c r="AH218" s="210"/>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row>
    <row r="219" spans="1:58" outlineLevel="1" x14ac:dyDescent="0.25">
      <c r="A219" s="251">
        <v>62</v>
      </c>
      <c r="B219" s="252" t="s">
        <v>472</v>
      </c>
      <c r="C219" s="260" t="s">
        <v>473</v>
      </c>
      <c r="D219" s="253" t="s">
        <v>283</v>
      </c>
      <c r="E219" s="254">
        <v>65.2</v>
      </c>
      <c r="F219" s="255"/>
      <c r="G219" s="256">
        <f>ROUND(E219*F219,2)</f>
        <v>0</v>
      </c>
      <c r="H219" s="255"/>
      <c r="I219" s="256">
        <f>ROUND(E219*H219,2)</f>
        <v>0</v>
      </c>
      <c r="J219" s="255"/>
      <c r="K219" s="256">
        <f>ROUND(E219*J219,2)</f>
        <v>0</v>
      </c>
      <c r="L219" s="256">
        <v>21</v>
      </c>
      <c r="M219" s="256">
        <f>G219*(1+L219/100)</f>
        <v>0</v>
      </c>
      <c r="N219" s="256">
        <v>2.5000000000000001E-4</v>
      </c>
      <c r="O219" s="256">
        <f>ROUND(E219*N219,2)</f>
        <v>0.02</v>
      </c>
      <c r="P219" s="256">
        <v>0</v>
      </c>
      <c r="Q219" s="256">
        <f>ROUND(E219*P219,2)</f>
        <v>0</v>
      </c>
      <c r="R219" s="257" t="s">
        <v>179</v>
      </c>
      <c r="S219" s="219">
        <v>0.15</v>
      </c>
      <c r="T219" s="219">
        <f>ROUND(E219*S219,2)</f>
        <v>9.7799999999999994</v>
      </c>
      <c r="U219" s="219"/>
      <c r="V219" s="219" t="s">
        <v>256</v>
      </c>
      <c r="W219" s="210"/>
      <c r="X219" s="210"/>
      <c r="Y219" s="210"/>
      <c r="Z219" s="210"/>
      <c r="AA219" s="210"/>
      <c r="AB219" s="210"/>
      <c r="AC219" s="210"/>
      <c r="AD219" s="210"/>
      <c r="AE219" s="210" t="s">
        <v>257</v>
      </c>
      <c r="AF219" s="210"/>
      <c r="AG219" s="210"/>
      <c r="AH219" s="210"/>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row>
    <row r="220" spans="1:58" outlineLevel="1" x14ac:dyDescent="0.25">
      <c r="A220" s="230">
        <v>63</v>
      </c>
      <c r="B220" s="231" t="s">
        <v>474</v>
      </c>
      <c r="C220" s="242" t="s">
        <v>475</v>
      </c>
      <c r="D220" s="232" t="s">
        <v>352</v>
      </c>
      <c r="E220" s="233">
        <v>65.2</v>
      </c>
      <c r="F220" s="234"/>
      <c r="G220" s="235">
        <f>ROUND(E220*F220,2)</f>
        <v>0</v>
      </c>
      <c r="H220" s="234"/>
      <c r="I220" s="235">
        <f>ROUND(E220*H220,2)</f>
        <v>0</v>
      </c>
      <c r="J220" s="234"/>
      <c r="K220" s="235">
        <f>ROUND(E220*J220,2)</f>
        <v>0</v>
      </c>
      <c r="L220" s="235">
        <v>21</v>
      </c>
      <c r="M220" s="235">
        <f>G220*(1+L220/100)</f>
        <v>0</v>
      </c>
      <c r="N220" s="235">
        <v>6.0600000000000003E-3</v>
      </c>
      <c r="O220" s="235">
        <f>ROUND(E220*N220,2)</f>
        <v>0.4</v>
      </c>
      <c r="P220" s="235">
        <v>0</v>
      </c>
      <c r="Q220" s="235">
        <f>ROUND(E220*P220,2)</f>
        <v>0</v>
      </c>
      <c r="R220" s="236" t="s">
        <v>179</v>
      </c>
      <c r="S220" s="219">
        <v>0</v>
      </c>
      <c r="T220" s="219">
        <f>ROUND(E220*S220,2)</f>
        <v>0</v>
      </c>
      <c r="U220" s="219"/>
      <c r="V220" s="219" t="s">
        <v>223</v>
      </c>
      <c r="W220" s="210"/>
      <c r="X220" s="210"/>
      <c r="Y220" s="210"/>
      <c r="Z220" s="210"/>
      <c r="AA220" s="210"/>
      <c r="AB220" s="210"/>
      <c r="AC220" s="210"/>
      <c r="AD220" s="210"/>
      <c r="AE220" s="210" t="s">
        <v>224</v>
      </c>
      <c r="AF220" s="210"/>
      <c r="AG220" s="210"/>
      <c r="AH220" s="210"/>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row>
    <row r="221" spans="1:58" outlineLevel="1" x14ac:dyDescent="0.25">
      <c r="A221" s="217"/>
      <c r="B221" s="218"/>
      <c r="C221" s="258" t="s">
        <v>344</v>
      </c>
      <c r="D221" s="248"/>
      <c r="E221" s="249">
        <v>65.2</v>
      </c>
      <c r="F221" s="219"/>
      <c r="G221" s="219"/>
      <c r="H221" s="219"/>
      <c r="I221" s="219"/>
      <c r="J221" s="219"/>
      <c r="K221" s="219"/>
      <c r="L221" s="219"/>
      <c r="M221" s="219"/>
      <c r="N221" s="219"/>
      <c r="O221" s="219"/>
      <c r="P221" s="219"/>
      <c r="Q221" s="219"/>
      <c r="R221" s="219"/>
      <c r="S221" s="219"/>
      <c r="T221" s="219"/>
      <c r="U221" s="219"/>
      <c r="V221" s="219"/>
      <c r="W221" s="210"/>
      <c r="X221" s="210"/>
      <c r="Y221" s="210"/>
      <c r="Z221" s="210"/>
      <c r="AA221" s="210"/>
      <c r="AB221" s="210"/>
      <c r="AC221" s="210"/>
      <c r="AD221" s="210"/>
      <c r="AE221" s="210" t="s">
        <v>226</v>
      </c>
      <c r="AF221" s="210">
        <v>0</v>
      </c>
      <c r="AG221" s="210"/>
      <c r="AH221" s="210"/>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row>
    <row r="222" spans="1:58" x14ac:dyDescent="0.25">
      <c r="A222" s="224" t="s">
        <v>174</v>
      </c>
      <c r="B222" s="225" t="s">
        <v>108</v>
      </c>
      <c r="C222" s="241" t="s">
        <v>109</v>
      </c>
      <c r="D222" s="226"/>
      <c r="E222" s="227"/>
      <c r="F222" s="228"/>
      <c r="G222" s="228">
        <f>SUMIF(AE223:AE232,"&lt;&gt;NOR",G223:G232)</f>
        <v>0</v>
      </c>
      <c r="H222" s="228"/>
      <c r="I222" s="228">
        <f>SUM(I223:I232)</f>
        <v>0</v>
      </c>
      <c r="J222" s="228"/>
      <c r="K222" s="228">
        <f>SUM(K223:K232)</f>
        <v>0</v>
      </c>
      <c r="L222" s="228"/>
      <c r="M222" s="228">
        <f>SUM(M223:M232)</f>
        <v>0</v>
      </c>
      <c r="N222" s="228"/>
      <c r="O222" s="228">
        <f>SUM(O223:O232)</f>
        <v>0.83</v>
      </c>
      <c r="P222" s="228"/>
      <c r="Q222" s="228">
        <f>SUM(Q223:Q232)</f>
        <v>0</v>
      </c>
      <c r="R222" s="229"/>
      <c r="S222" s="223"/>
      <c r="T222" s="223">
        <f>SUM(T223:T232)</f>
        <v>183.99</v>
      </c>
      <c r="U222" s="223"/>
      <c r="V222" s="223"/>
      <c r="AE222" t="s">
        <v>175</v>
      </c>
    </row>
    <row r="223" spans="1:58" outlineLevel="1" x14ac:dyDescent="0.25">
      <c r="A223" s="230">
        <v>64</v>
      </c>
      <c r="B223" s="231" t="s">
        <v>476</v>
      </c>
      <c r="C223" s="242" t="s">
        <v>477</v>
      </c>
      <c r="D223" s="232" t="s">
        <v>267</v>
      </c>
      <c r="E223" s="233">
        <v>5.5460000000000002E-2</v>
      </c>
      <c r="F223" s="234"/>
      <c r="G223" s="235">
        <f>ROUND(E223*F223,2)</f>
        <v>0</v>
      </c>
      <c r="H223" s="234"/>
      <c r="I223" s="235">
        <f>ROUND(E223*H223,2)</f>
        <v>0</v>
      </c>
      <c r="J223" s="234"/>
      <c r="K223" s="235">
        <f>ROUND(E223*J223,2)</f>
        <v>0</v>
      </c>
      <c r="L223" s="235">
        <v>21</v>
      </c>
      <c r="M223" s="235">
        <f>G223*(1+L223/100)</f>
        <v>0</v>
      </c>
      <c r="N223" s="235">
        <v>0</v>
      </c>
      <c r="O223" s="235">
        <f>ROUND(E223*N223,2)</f>
        <v>0</v>
      </c>
      <c r="P223" s="235">
        <v>0</v>
      </c>
      <c r="Q223" s="235">
        <f>ROUND(E223*P223,2)</f>
        <v>0</v>
      </c>
      <c r="R223" s="236" t="s">
        <v>179</v>
      </c>
      <c r="S223" s="219">
        <v>1.831</v>
      </c>
      <c r="T223" s="219">
        <f>ROUND(E223*S223,2)</f>
        <v>0.1</v>
      </c>
      <c r="U223" s="219"/>
      <c r="V223" s="219" t="s">
        <v>256</v>
      </c>
      <c r="W223" s="210"/>
      <c r="X223" s="210"/>
      <c r="Y223" s="210"/>
      <c r="Z223" s="210"/>
      <c r="AA223" s="210"/>
      <c r="AB223" s="210"/>
      <c r="AC223" s="210"/>
      <c r="AD223" s="210"/>
      <c r="AE223" s="210" t="s">
        <v>257</v>
      </c>
      <c r="AF223" s="210"/>
      <c r="AG223" s="210"/>
      <c r="AH223" s="210"/>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row>
    <row r="224" spans="1:58" outlineLevel="1" x14ac:dyDescent="0.25">
      <c r="A224" s="217"/>
      <c r="B224" s="218"/>
      <c r="C224" s="259" t="s">
        <v>478</v>
      </c>
      <c r="D224" s="250"/>
      <c r="E224" s="250"/>
      <c r="F224" s="250"/>
      <c r="G224" s="250"/>
      <c r="H224" s="219"/>
      <c r="I224" s="219"/>
      <c r="J224" s="219"/>
      <c r="K224" s="219"/>
      <c r="L224" s="219"/>
      <c r="M224" s="219"/>
      <c r="N224" s="219"/>
      <c r="O224" s="219"/>
      <c r="P224" s="219"/>
      <c r="Q224" s="219"/>
      <c r="R224" s="219"/>
      <c r="S224" s="219"/>
      <c r="T224" s="219"/>
      <c r="U224" s="219"/>
      <c r="V224" s="219"/>
      <c r="W224" s="210"/>
      <c r="X224" s="210"/>
      <c r="Y224" s="210"/>
      <c r="Z224" s="210"/>
      <c r="AA224" s="210"/>
      <c r="AB224" s="210"/>
      <c r="AC224" s="210"/>
      <c r="AD224" s="210"/>
      <c r="AE224" s="210" t="s">
        <v>241</v>
      </c>
      <c r="AF224" s="210"/>
      <c r="AG224" s="210"/>
      <c r="AH224" s="210"/>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row>
    <row r="225" spans="1:58" ht="20.399999999999999" outlineLevel="1" x14ac:dyDescent="0.25">
      <c r="A225" s="251">
        <v>65</v>
      </c>
      <c r="B225" s="252" t="s">
        <v>479</v>
      </c>
      <c r="C225" s="260" t="s">
        <v>480</v>
      </c>
      <c r="D225" s="253" t="s">
        <v>283</v>
      </c>
      <c r="E225" s="254">
        <v>291.88</v>
      </c>
      <c r="F225" s="255"/>
      <c r="G225" s="256">
        <f>ROUND(E225*F225,2)</f>
        <v>0</v>
      </c>
      <c r="H225" s="255"/>
      <c r="I225" s="256">
        <f>ROUND(E225*H225,2)</f>
        <v>0</v>
      </c>
      <c r="J225" s="255"/>
      <c r="K225" s="256">
        <f>ROUND(E225*J225,2)</f>
        <v>0</v>
      </c>
      <c r="L225" s="256">
        <v>21</v>
      </c>
      <c r="M225" s="256">
        <f>G225*(1+L225/100)</f>
        <v>0</v>
      </c>
      <c r="N225" s="256">
        <v>1.9000000000000001E-4</v>
      </c>
      <c r="O225" s="256">
        <f>ROUND(E225*N225,2)</f>
        <v>0.06</v>
      </c>
      <c r="P225" s="256">
        <v>0</v>
      </c>
      <c r="Q225" s="256">
        <f>ROUND(E225*P225,2)</f>
        <v>0</v>
      </c>
      <c r="R225" s="257" t="s">
        <v>179</v>
      </c>
      <c r="S225" s="219">
        <v>0.18</v>
      </c>
      <c r="T225" s="219">
        <f>ROUND(E225*S225,2)</f>
        <v>52.54</v>
      </c>
      <c r="U225" s="219"/>
      <c r="V225" s="219" t="s">
        <v>256</v>
      </c>
      <c r="W225" s="210"/>
      <c r="X225" s="210"/>
      <c r="Y225" s="210"/>
      <c r="Z225" s="210"/>
      <c r="AA225" s="210"/>
      <c r="AB225" s="210"/>
      <c r="AC225" s="210"/>
      <c r="AD225" s="210"/>
      <c r="AE225" s="210" t="s">
        <v>257</v>
      </c>
      <c r="AF225" s="210"/>
      <c r="AG225" s="210"/>
      <c r="AH225" s="210"/>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row>
    <row r="226" spans="1:58" outlineLevel="1" x14ac:dyDescent="0.25">
      <c r="A226" s="251">
        <v>66</v>
      </c>
      <c r="B226" s="252" t="s">
        <v>481</v>
      </c>
      <c r="C226" s="260" t="s">
        <v>482</v>
      </c>
      <c r="D226" s="253" t="s">
        <v>283</v>
      </c>
      <c r="E226" s="254">
        <v>291.88</v>
      </c>
      <c r="F226" s="255"/>
      <c r="G226" s="256">
        <f>ROUND(E226*F226,2)</f>
        <v>0</v>
      </c>
      <c r="H226" s="255"/>
      <c r="I226" s="256">
        <f>ROUND(E226*H226,2)</f>
        <v>0</v>
      </c>
      <c r="J226" s="255"/>
      <c r="K226" s="256">
        <f>ROUND(E226*J226,2)</f>
        <v>0</v>
      </c>
      <c r="L226" s="256">
        <v>21</v>
      </c>
      <c r="M226" s="256">
        <f>G226*(1+L226/100)</f>
        <v>0</v>
      </c>
      <c r="N226" s="256">
        <v>0</v>
      </c>
      <c r="O226" s="256">
        <f>ROUND(E226*N226,2)</f>
        <v>0</v>
      </c>
      <c r="P226" s="256">
        <v>0</v>
      </c>
      <c r="Q226" s="256">
        <f>ROUND(E226*P226,2)</f>
        <v>0</v>
      </c>
      <c r="R226" s="257" t="s">
        <v>179</v>
      </c>
      <c r="S226" s="219">
        <v>0.45</v>
      </c>
      <c r="T226" s="219">
        <f>ROUND(E226*S226,2)</f>
        <v>131.35</v>
      </c>
      <c r="U226" s="219"/>
      <c r="V226" s="219" t="s">
        <v>256</v>
      </c>
      <c r="W226" s="210"/>
      <c r="X226" s="210"/>
      <c r="Y226" s="210"/>
      <c r="Z226" s="210"/>
      <c r="AA226" s="210"/>
      <c r="AB226" s="210"/>
      <c r="AC226" s="210"/>
      <c r="AD226" s="210"/>
      <c r="AE226" s="210" t="s">
        <v>257</v>
      </c>
      <c r="AF226" s="210"/>
      <c r="AG226" s="210"/>
      <c r="AH226" s="210"/>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row>
    <row r="227" spans="1:58" outlineLevel="1" x14ac:dyDescent="0.25">
      <c r="A227" s="230">
        <v>67</v>
      </c>
      <c r="B227" s="231" t="s">
        <v>483</v>
      </c>
      <c r="C227" s="242" t="s">
        <v>484</v>
      </c>
      <c r="D227" s="232" t="s">
        <v>283</v>
      </c>
      <c r="E227" s="233">
        <v>65.2</v>
      </c>
      <c r="F227" s="234"/>
      <c r="G227" s="235">
        <f>ROUND(E227*F227,2)</f>
        <v>0</v>
      </c>
      <c r="H227" s="234"/>
      <c r="I227" s="235">
        <f>ROUND(E227*H227,2)</f>
        <v>0</v>
      </c>
      <c r="J227" s="234"/>
      <c r="K227" s="235">
        <f>ROUND(E227*J227,2)</f>
        <v>0</v>
      </c>
      <c r="L227" s="235">
        <v>21</v>
      </c>
      <c r="M227" s="235">
        <f>G227*(1+L227/100)</f>
        <v>0</v>
      </c>
      <c r="N227" s="235">
        <v>1.2199999999999999E-3</v>
      </c>
      <c r="O227" s="235">
        <f>ROUND(E227*N227,2)</f>
        <v>0.08</v>
      </c>
      <c r="P227" s="235">
        <v>0</v>
      </c>
      <c r="Q227" s="235">
        <f>ROUND(E227*P227,2)</f>
        <v>0</v>
      </c>
      <c r="R227" s="236" t="s">
        <v>179</v>
      </c>
      <c r="S227" s="219">
        <v>0</v>
      </c>
      <c r="T227" s="219">
        <f>ROUND(E227*S227,2)</f>
        <v>0</v>
      </c>
      <c r="U227" s="219"/>
      <c r="V227" s="219" t="s">
        <v>223</v>
      </c>
      <c r="W227" s="210"/>
      <c r="X227" s="210"/>
      <c r="Y227" s="210"/>
      <c r="Z227" s="210"/>
      <c r="AA227" s="210"/>
      <c r="AB227" s="210"/>
      <c r="AC227" s="210"/>
      <c r="AD227" s="210"/>
      <c r="AE227" s="210" t="s">
        <v>224</v>
      </c>
      <c r="AF227" s="210"/>
      <c r="AG227" s="210"/>
      <c r="AH227" s="210"/>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row>
    <row r="228" spans="1:58" outlineLevel="1" x14ac:dyDescent="0.25">
      <c r="A228" s="217"/>
      <c r="B228" s="218"/>
      <c r="C228" s="258" t="s">
        <v>344</v>
      </c>
      <c r="D228" s="248"/>
      <c r="E228" s="249">
        <v>65.2</v>
      </c>
      <c r="F228" s="219"/>
      <c r="G228" s="219"/>
      <c r="H228" s="219"/>
      <c r="I228" s="219"/>
      <c r="J228" s="219"/>
      <c r="K228" s="219"/>
      <c r="L228" s="219"/>
      <c r="M228" s="219"/>
      <c r="N228" s="219"/>
      <c r="O228" s="219"/>
      <c r="P228" s="219"/>
      <c r="Q228" s="219"/>
      <c r="R228" s="219"/>
      <c r="S228" s="219"/>
      <c r="T228" s="219"/>
      <c r="U228" s="219"/>
      <c r="V228" s="219"/>
      <c r="W228" s="210"/>
      <c r="X228" s="210"/>
      <c r="Y228" s="210"/>
      <c r="Z228" s="210"/>
      <c r="AA228" s="210"/>
      <c r="AB228" s="210"/>
      <c r="AC228" s="210"/>
      <c r="AD228" s="210"/>
      <c r="AE228" s="210" t="s">
        <v>226</v>
      </c>
      <c r="AF228" s="210">
        <v>0</v>
      </c>
      <c r="AG228" s="210"/>
      <c r="AH228" s="210"/>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row>
    <row r="229" spans="1:58" outlineLevel="1" x14ac:dyDescent="0.25">
      <c r="A229" s="230">
        <v>68</v>
      </c>
      <c r="B229" s="231" t="s">
        <v>485</v>
      </c>
      <c r="C229" s="242" t="s">
        <v>486</v>
      </c>
      <c r="D229" s="232" t="s">
        <v>283</v>
      </c>
      <c r="E229" s="233">
        <v>65.2</v>
      </c>
      <c r="F229" s="234"/>
      <c r="G229" s="235">
        <f>ROUND(E229*F229,2)</f>
        <v>0</v>
      </c>
      <c r="H229" s="234"/>
      <c r="I229" s="235">
        <f>ROUND(E229*H229,2)</f>
        <v>0</v>
      </c>
      <c r="J229" s="234"/>
      <c r="K229" s="235">
        <f>ROUND(E229*J229,2)</f>
        <v>0</v>
      </c>
      <c r="L229" s="235">
        <v>21</v>
      </c>
      <c r="M229" s="235">
        <f>G229*(1+L229/100)</f>
        <v>0</v>
      </c>
      <c r="N229" s="235">
        <v>1.0000000000000001E-5</v>
      </c>
      <c r="O229" s="235">
        <f>ROUND(E229*N229,2)</f>
        <v>0</v>
      </c>
      <c r="P229" s="235">
        <v>0</v>
      </c>
      <c r="Q229" s="235">
        <f>ROUND(E229*P229,2)</f>
        <v>0</v>
      </c>
      <c r="R229" s="236" t="s">
        <v>179</v>
      </c>
      <c r="S229" s="219">
        <v>0</v>
      </c>
      <c r="T229" s="219">
        <f>ROUND(E229*S229,2)</f>
        <v>0</v>
      </c>
      <c r="U229" s="219"/>
      <c r="V229" s="219" t="s">
        <v>223</v>
      </c>
      <c r="W229" s="210"/>
      <c r="X229" s="210"/>
      <c r="Y229" s="210"/>
      <c r="Z229" s="210"/>
      <c r="AA229" s="210"/>
      <c r="AB229" s="210"/>
      <c r="AC229" s="210"/>
      <c r="AD229" s="210"/>
      <c r="AE229" s="210" t="s">
        <v>224</v>
      </c>
      <c r="AF229" s="210"/>
      <c r="AG229" s="210"/>
      <c r="AH229" s="210"/>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row>
    <row r="230" spans="1:58" outlineLevel="1" x14ac:dyDescent="0.25">
      <c r="A230" s="217"/>
      <c r="B230" s="218"/>
      <c r="C230" s="258" t="s">
        <v>344</v>
      </c>
      <c r="D230" s="248"/>
      <c r="E230" s="249">
        <v>65.2</v>
      </c>
      <c r="F230" s="219"/>
      <c r="G230" s="219"/>
      <c r="H230" s="219"/>
      <c r="I230" s="219"/>
      <c r="J230" s="219"/>
      <c r="K230" s="219"/>
      <c r="L230" s="219"/>
      <c r="M230" s="219"/>
      <c r="N230" s="219"/>
      <c r="O230" s="219"/>
      <c r="P230" s="219"/>
      <c r="Q230" s="219"/>
      <c r="R230" s="219"/>
      <c r="S230" s="219"/>
      <c r="T230" s="219"/>
      <c r="U230" s="219"/>
      <c r="V230" s="219"/>
      <c r="W230" s="210"/>
      <c r="X230" s="210"/>
      <c r="Y230" s="210"/>
      <c r="Z230" s="210"/>
      <c r="AA230" s="210"/>
      <c r="AB230" s="210"/>
      <c r="AC230" s="210"/>
      <c r="AD230" s="210"/>
      <c r="AE230" s="210" t="s">
        <v>226</v>
      </c>
      <c r="AF230" s="210">
        <v>0</v>
      </c>
      <c r="AG230" s="210"/>
      <c r="AH230" s="210"/>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row>
    <row r="231" spans="1:58" ht="20.399999999999999" outlineLevel="1" x14ac:dyDescent="0.25">
      <c r="A231" s="230">
        <v>69</v>
      </c>
      <c r="B231" s="231" t="s">
        <v>487</v>
      </c>
      <c r="C231" s="242" t="s">
        <v>488</v>
      </c>
      <c r="D231" s="232" t="s">
        <v>283</v>
      </c>
      <c r="E231" s="233">
        <v>251.875</v>
      </c>
      <c r="F231" s="234"/>
      <c r="G231" s="235">
        <f>ROUND(E231*F231,2)</f>
        <v>0</v>
      </c>
      <c r="H231" s="234"/>
      <c r="I231" s="235">
        <f>ROUND(E231*H231,2)</f>
        <v>0</v>
      </c>
      <c r="J231" s="234"/>
      <c r="K231" s="235">
        <f>ROUND(E231*J231,2)</f>
        <v>0</v>
      </c>
      <c r="L231" s="235">
        <v>21</v>
      </c>
      <c r="M231" s="235">
        <f>G231*(1+L231/100)</f>
        <v>0</v>
      </c>
      <c r="N231" s="235">
        <v>2.7499999999999998E-3</v>
      </c>
      <c r="O231" s="235">
        <f>ROUND(E231*N231,2)</f>
        <v>0.69</v>
      </c>
      <c r="P231" s="235">
        <v>0</v>
      </c>
      <c r="Q231" s="235">
        <f>ROUND(E231*P231,2)</f>
        <v>0</v>
      </c>
      <c r="R231" s="236" t="s">
        <v>239</v>
      </c>
      <c r="S231" s="219">
        <v>0</v>
      </c>
      <c r="T231" s="219">
        <f>ROUND(E231*S231,2)</f>
        <v>0</v>
      </c>
      <c r="U231" s="219"/>
      <c r="V231" s="219" t="s">
        <v>223</v>
      </c>
      <c r="W231" s="210"/>
      <c r="X231" s="210"/>
      <c r="Y231" s="210"/>
      <c r="Z231" s="210"/>
      <c r="AA231" s="210"/>
      <c r="AB231" s="210"/>
      <c r="AC231" s="210"/>
      <c r="AD231" s="210"/>
      <c r="AE231" s="210" t="s">
        <v>224</v>
      </c>
      <c r="AF231" s="210"/>
      <c r="AG231" s="210"/>
      <c r="AH231" s="210"/>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row>
    <row r="232" spans="1:58" outlineLevel="1" x14ac:dyDescent="0.25">
      <c r="A232" s="217"/>
      <c r="B232" s="218"/>
      <c r="C232" s="259" t="s">
        <v>489</v>
      </c>
      <c r="D232" s="250"/>
      <c r="E232" s="250"/>
      <c r="F232" s="250"/>
      <c r="G232" s="250"/>
      <c r="H232" s="219"/>
      <c r="I232" s="219"/>
      <c r="J232" s="219"/>
      <c r="K232" s="219"/>
      <c r="L232" s="219"/>
      <c r="M232" s="219"/>
      <c r="N232" s="219"/>
      <c r="O232" s="219"/>
      <c r="P232" s="219"/>
      <c r="Q232" s="219"/>
      <c r="R232" s="219"/>
      <c r="S232" s="219"/>
      <c r="T232" s="219"/>
      <c r="U232" s="219"/>
      <c r="V232" s="219"/>
      <c r="W232" s="210"/>
      <c r="X232" s="210"/>
      <c r="Y232" s="210"/>
      <c r="Z232" s="210"/>
      <c r="AA232" s="210"/>
      <c r="AB232" s="210"/>
      <c r="AC232" s="210"/>
      <c r="AD232" s="210"/>
      <c r="AE232" s="210" t="s">
        <v>241</v>
      </c>
      <c r="AF232" s="210"/>
      <c r="AG232" s="210"/>
      <c r="AH232" s="210"/>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row>
    <row r="233" spans="1:58" x14ac:dyDescent="0.25">
      <c r="A233" s="224" t="s">
        <v>174</v>
      </c>
      <c r="B233" s="225" t="s">
        <v>110</v>
      </c>
      <c r="C233" s="241" t="s">
        <v>111</v>
      </c>
      <c r="D233" s="226"/>
      <c r="E233" s="227"/>
      <c r="F233" s="228"/>
      <c r="G233" s="228">
        <f>SUMIF(AE234:AE235,"&lt;&gt;NOR",G234:G235)</f>
        <v>0</v>
      </c>
      <c r="H233" s="228"/>
      <c r="I233" s="228">
        <f>SUM(I234:I235)</f>
        <v>0</v>
      </c>
      <c r="J233" s="228"/>
      <c r="K233" s="228">
        <f>SUM(K234:K235)</f>
        <v>0</v>
      </c>
      <c r="L233" s="228"/>
      <c r="M233" s="228">
        <f>SUM(M234:M235)</f>
        <v>0</v>
      </c>
      <c r="N233" s="228"/>
      <c r="O233" s="228">
        <f>SUM(O234:O235)</f>
        <v>0.04</v>
      </c>
      <c r="P233" s="228"/>
      <c r="Q233" s="228">
        <f>SUM(Q234:Q235)</f>
        <v>0</v>
      </c>
      <c r="R233" s="229"/>
      <c r="S233" s="223"/>
      <c r="T233" s="223">
        <f>SUM(T234:T235)</f>
        <v>0</v>
      </c>
      <c r="U233" s="223"/>
      <c r="V233" s="223"/>
      <c r="AE233" t="s">
        <v>175</v>
      </c>
    </row>
    <row r="234" spans="1:58" outlineLevel="1" x14ac:dyDescent="0.25">
      <c r="A234" s="230">
        <v>70</v>
      </c>
      <c r="B234" s="231" t="s">
        <v>490</v>
      </c>
      <c r="C234" s="242" t="s">
        <v>491</v>
      </c>
      <c r="D234" s="232" t="s">
        <v>492</v>
      </c>
      <c r="E234" s="233">
        <v>30</v>
      </c>
      <c r="F234" s="234"/>
      <c r="G234" s="235">
        <f>ROUND(E234*F234,2)</f>
        <v>0</v>
      </c>
      <c r="H234" s="234"/>
      <c r="I234" s="235">
        <f>ROUND(E234*H234,2)</f>
        <v>0</v>
      </c>
      <c r="J234" s="234"/>
      <c r="K234" s="235">
        <f>ROUND(E234*J234,2)</f>
        <v>0</v>
      </c>
      <c r="L234" s="235">
        <v>21</v>
      </c>
      <c r="M234" s="235">
        <f>G234*(1+L234/100)</f>
        <v>0</v>
      </c>
      <c r="N234" s="235">
        <v>1.31E-3</v>
      </c>
      <c r="O234" s="235">
        <f>ROUND(E234*N234,2)</f>
        <v>0.04</v>
      </c>
      <c r="P234" s="235">
        <v>0</v>
      </c>
      <c r="Q234" s="235">
        <f>ROUND(E234*P234,2)</f>
        <v>0</v>
      </c>
      <c r="R234" s="236" t="s">
        <v>239</v>
      </c>
      <c r="S234" s="219">
        <v>0</v>
      </c>
      <c r="T234" s="219">
        <f>ROUND(E234*S234,2)</f>
        <v>0</v>
      </c>
      <c r="U234" s="219"/>
      <c r="V234" s="219" t="s">
        <v>223</v>
      </c>
      <c r="W234" s="210"/>
      <c r="X234" s="210"/>
      <c r="Y234" s="210"/>
      <c r="Z234" s="210"/>
      <c r="AA234" s="210"/>
      <c r="AB234" s="210"/>
      <c r="AC234" s="210"/>
      <c r="AD234" s="210"/>
      <c r="AE234" s="210" t="s">
        <v>224</v>
      </c>
      <c r="AF234" s="210"/>
      <c r="AG234" s="210"/>
      <c r="AH234" s="210"/>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row>
    <row r="235" spans="1:58" outlineLevel="1" x14ac:dyDescent="0.25">
      <c r="A235" s="217"/>
      <c r="B235" s="218"/>
      <c r="C235" s="259" t="s">
        <v>493</v>
      </c>
      <c r="D235" s="250"/>
      <c r="E235" s="250"/>
      <c r="F235" s="250"/>
      <c r="G235" s="250"/>
      <c r="H235" s="219"/>
      <c r="I235" s="219"/>
      <c r="J235" s="219"/>
      <c r="K235" s="219"/>
      <c r="L235" s="219"/>
      <c r="M235" s="219"/>
      <c r="N235" s="219"/>
      <c r="O235" s="219"/>
      <c r="P235" s="219"/>
      <c r="Q235" s="219"/>
      <c r="R235" s="219"/>
      <c r="S235" s="219"/>
      <c r="T235" s="219"/>
      <c r="U235" s="219"/>
      <c r="V235" s="219"/>
      <c r="W235" s="210"/>
      <c r="X235" s="210"/>
      <c r="Y235" s="210"/>
      <c r="Z235" s="210"/>
      <c r="AA235" s="210"/>
      <c r="AB235" s="210"/>
      <c r="AC235" s="210"/>
      <c r="AD235" s="210"/>
      <c r="AE235" s="210" t="s">
        <v>241</v>
      </c>
      <c r="AF235" s="210"/>
      <c r="AG235" s="210"/>
      <c r="AH235" s="210"/>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row>
    <row r="236" spans="1:58" x14ac:dyDescent="0.25">
      <c r="A236" s="224" t="s">
        <v>174</v>
      </c>
      <c r="B236" s="225" t="s">
        <v>112</v>
      </c>
      <c r="C236" s="241" t="s">
        <v>113</v>
      </c>
      <c r="D236" s="226"/>
      <c r="E236" s="227"/>
      <c r="F236" s="228"/>
      <c r="G236" s="228">
        <f>SUMIF(AE237:AE239,"&lt;&gt;NOR",G237:G239)</f>
        <v>0</v>
      </c>
      <c r="H236" s="228"/>
      <c r="I236" s="228">
        <f>SUM(I237:I239)</f>
        <v>0</v>
      </c>
      <c r="J236" s="228"/>
      <c r="K236" s="228">
        <f>SUM(K237:K239)</f>
        <v>0</v>
      </c>
      <c r="L236" s="228"/>
      <c r="M236" s="228">
        <f>SUM(M237:M239)</f>
        <v>0</v>
      </c>
      <c r="N236" s="228"/>
      <c r="O236" s="228">
        <f>SUM(O237:O239)</f>
        <v>0.03</v>
      </c>
      <c r="P236" s="228"/>
      <c r="Q236" s="228">
        <f>SUM(Q237:Q239)</f>
        <v>0</v>
      </c>
      <c r="R236" s="229"/>
      <c r="S236" s="223"/>
      <c r="T236" s="223">
        <f>SUM(T237:T239)</f>
        <v>0</v>
      </c>
      <c r="U236" s="223"/>
      <c r="V236" s="223"/>
      <c r="AE236" t="s">
        <v>175</v>
      </c>
    </row>
    <row r="237" spans="1:58" outlineLevel="1" x14ac:dyDescent="0.25">
      <c r="A237" s="230">
        <v>71</v>
      </c>
      <c r="B237" s="231" t="s">
        <v>494</v>
      </c>
      <c r="C237" s="242" t="s">
        <v>495</v>
      </c>
      <c r="D237" s="232" t="s">
        <v>492</v>
      </c>
      <c r="E237" s="233">
        <v>30</v>
      </c>
      <c r="F237" s="234"/>
      <c r="G237" s="235">
        <f>ROUND(E237*F237,2)</f>
        <v>0</v>
      </c>
      <c r="H237" s="234"/>
      <c r="I237" s="235">
        <f>ROUND(E237*H237,2)</f>
        <v>0</v>
      </c>
      <c r="J237" s="234"/>
      <c r="K237" s="235">
        <f>ROUND(E237*J237,2)</f>
        <v>0</v>
      </c>
      <c r="L237" s="235">
        <v>21</v>
      </c>
      <c r="M237" s="235">
        <f>G237*(1+L237/100)</f>
        <v>0</v>
      </c>
      <c r="N237" s="235">
        <v>8.7000000000000001E-4</v>
      </c>
      <c r="O237" s="235">
        <f>ROUND(E237*N237,2)</f>
        <v>0.03</v>
      </c>
      <c r="P237" s="235">
        <v>0</v>
      </c>
      <c r="Q237" s="235">
        <f>ROUND(E237*P237,2)</f>
        <v>0</v>
      </c>
      <c r="R237" s="236" t="s">
        <v>239</v>
      </c>
      <c r="S237" s="219">
        <v>0</v>
      </c>
      <c r="T237" s="219">
        <f>ROUND(E237*S237,2)</f>
        <v>0</v>
      </c>
      <c r="U237" s="219"/>
      <c r="V237" s="219" t="s">
        <v>223</v>
      </c>
      <c r="W237" s="210"/>
      <c r="X237" s="210"/>
      <c r="Y237" s="210"/>
      <c r="Z237" s="210"/>
      <c r="AA237" s="210"/>
      <c r="AB237" s="210"/>
      <c r="AC237" s="210"/>
      <c r="AD237" s="210"/>
      <c r="AE237" s="210" t="s">
        <v>224</v>
      </c>
      <c r="AF237" s="210"/>
      <c r="AG237" s="210"/>
      <c r="AH237" s="210"/>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row>
    <row r="238" spans="1:58" outlineLevel="1" x14ac:dyDescent="0.25">
      <c r="A238" s="217"/>
      <c r="B238" s="218"/>
      <c r="C238" s="259" t="s">
        <v>496</v>
      </c>
      <c r="D238" s="250"/>
      <c r="E238" s="250"/>
      <c r="F238" s="250"/>
      <c r="G238" s="250"/>
      <c r="H238" s="219"/>
      <c r="I238" s="219"/>
      <c r="J238" s="219"/>
      <c r="K238" s="219"/>
      <c r="L238" s="219"/>
      <c r="M238" s="219"/>
      <c r="N238" s="219"/>
      <c r="O238" s="219"/>
      <c r="P238" s="219"/>
      <c r="Q238" s="219"/>
      <c r="R238" s="219"/>
      <c r="S238" s="219"/>
      <c r="T238" s="219"/>
      <c r="U238" s="219"/>
      <c r="V238" s="219"/>
      <c r="W238" s="210"/>
      <c r="X238" s="210"/>
      <c r="Y238" s="210"/>
      <c r="Z238" s="210"/>
      <c r="AA238" s="210"/>
      <c r="AB238" s="210"/>
      <c r="AC238" s="210"/>
      <c r="AD238" s="210"/>
      <c r="AE238" s="210" t="s">
        <v>241</v>
      </c>
      <c r="AF238" s="210"/>
      <c r="AG238" s="210"/>
      <c r="AH238" s="210"/>
      <c r="AI238" s="210"/>
      <c r="AJ238" s="210"/>
      <c r="AK238" s="210"/>
      <c r="AL238" s="210"/>
      <c r="AM238" s="210"/>
      <c r="AN238" s="210"/>
      <c r="AO238" s="210"/>
      <c r="AP238" s="210"/>
      <c r="AQ238" s="210"/>
      <c r="AR238" s="210"/>
      <c r="AS238" s="210"/>
      <c r="AT238" s="210"/>
      <c r="AU238" s="210"/>
      <c r="AV238" s="210"/>
      <c r="AW238" s="210"/>
      <c r="AX238" s="210"/>
      <c r="AY238" s="210"/>
      <c r="AZ238" s="210"/>
      <c r="BA238" s="210"/>
      <c r="BB238" s="210"/>
      <c r="BC238" s="210"/>
      <c r="BD238" s="210"/>
      <c r="BE238" s="210"/>
      <c r="BF238" s="210"/>
    </row>
    <row r="239" spans="1:58" outlineLevel="1" x14ac:dyDescent="0.25">
      <c r="A239" s="217"/>
      <c r="B239" s="218"/>
      <c r="C239" s="244" t="s">
        <v>497</v>
      </c>
      <c r="D239" s="239"/>
      <c r="E239" s="239"/>
      <c r="F239" s="239"/>
      <c r="G239" s="239"/>
      <c r="H239" s="219"/>
      <c r="I239" s="219"/>
      <c r="J239" s="219"/>
      <c r="K239" s="219"/>
      <c r="L239" s="219"/>
      <c r="M239" s="219"/>
      <c r="N239" s="219"/>
      <c r="O239" s="219"/>
      <c r="P239" s="219"/>
      <c r="Q239" s="219"/>
      <c r="R239" s="219"/>
      <c r="S239" s="219"/>
      <c r="T239" s="219"/>
      <c r="U239" s="219"/>
      <c r="V239" s="219"/>
      <c r="W239" s="210"/>
      <c r="X239" s="210"/>
      <c r="Y239" s="210"/>
      <c r="Z239" s="210"/>
      <c r="AA239" s="210"/>
      <c r="AB239" s="210"/>
      <c r="AC239" s="210"/>
      <c r="AD239" s="210"/>
      <c r="AE239" s="210" t="s">
        <v>183</v>
      </c>
      <c r="AF239" s="210"/>
      <c r="AG239" s="210"/>
      <c r="AH239" s="210"/>
      <c r="AI239" s="210"/>
      <c r="AJ239" s="210"/>
      <c r="AK239" s="210"/>
      <c r="AL239" s="210"/>
      <c r="AM239" s="210"/>
      <c r="AN239" s="210"/>
      <c r="AO239" s="210"/>
      <c r="AP239" s="210"/>
      <c r="AQ239" s="210"/>
      <c r="AR239" s="210"/>
      <c r="AS239" s="210"/>
      <c r="AT239" s="210"/>
      <c r="AU239" s="210"/>
      <c r="AV239" s="210"/>
      <c r="AW239" s="210"/>
      <c r="AX239" s="210"/>
      <c r="AY239" s="238" t="str">
        <f>C239</f>
        <v>Včetně dodání vody, uzavření, zabezpečení konců potrubí při tlakové zkoušce ai dodání desinfekčního prostředku.</v>
      </c>
      <c r="AZ239" s="210"/>
      <c r="BA239" s="210"/>
      <c r="BB239" s="210"/>
      <c r="BC239" s="210"/>
      <c r="BD239" s="210"/>
      <c r="BE239" s="210"/>
      <c r="BF239" s="210"/>
    </row>
    <row r="240" spans="1:58" x14ac:dyDescent="0.25">
      <c r="A240" s="224" t="s">
        <v>174</v>
      </c>
      <c r="B240" s="225" t="s">
        <v>116</v>
      </c>
      <c r="C240" s="241" t="s">
        <v>117</v>
      </c>
      <c r="D240" s="226"/>
      <c r="E240" s="227"/>
      <c r="F240" s="228"/>
      <c r="G240" s="228">
        <f>SUMIF(AE241:AE254,"&lt;&gt;NOR",G241:G254)</f>
        <v>0</v>
      </c>
      <c r="H240" s="228"/>
      <c r="I240" s="228">
        <f>SUM(I241:I254)</f>
        <v>0</v>
      </c>
      <c r="J240" s="228"/>
      <c r="K240" s="228">
        <f>SUM(K241:K254)</f>
        <v>0</v>
      </c>
      <c r="L240" s="228"/>
      <c r="M240" s="228">
        <f>SUM(M241:M254)</f>
        <v>0</v>
      </c>
      <c r="N240" s="228"/>
      <c r="O240" s="228">
        <f>SUM(O241:O254)</f>
        <v>0.55000000000000004</v>
      </c>
      <c r="P240" s="228"/>
      <c r="Q240" s="228">
        <f>SUM(Q241:Q254)</f>
        <v>0.1</v>
      </c>
      <c r="R240" s="229"/>
      <c r="S240" s="223"/>
      <c r="T240" s="223">
        <f>SUM(T241:T254)</f>
        <v>1.71</v>
      </c>
      <c r="U240" s="223"/>
      <c r="V240" s="223"/>
      <c r="AE240" t="s">
        <v>175</v>
      </c>
    </row>
    <row r="241" spans="1:58" outlineLevel="1" x14ac:dyDescent="0.25">
      <c r="A241" s="230">
        <v>72</v>
      </c>
      <c r="B241" s="231" t="s">
        <v>498</v>
      </c>
      <c r="C241" s="242" t="s">
        <v>499</v>
      </c>
      <c r="D241" s="232" t="s">
        <v>267</v>
      </c>
      <c r="E241" s="233">
        <v>0.54</v>
      </c>
      <c r="F241" s="234"/>
      <c r="G241" s="235">
        <f>ROUND(E241*F241,2)</f>
        <v>0</v>
      </c>
      <c r="H241" s="234"/>
      <c r="I241" s="235">
        <f>ROUND(E241*H241,2)</f>
        <v>0</v>
      </c>
      <c r="J241" s="234"/>
      <c r="K241" s="235">
        <f>ROUND(E241*J241,2)</f>
        <v>0</v>
      </c>
      <c r="L241" s="235">
        <v>21</v>
      </c>
      <c r="M241" s="235">
        <f>G241*(1+L241/100)</f>
        <v>0</v>
      </c>
      <c r="N241" s="235">
        <v>0</v>
      </c>
      <c r="O241" s="235">
        <f>ROUND(E241*N241,2)</f>
        <v>0</v>
      </c>
      <c r="P241" s="235">
        <v>0</v>
      </c>
      <c r="Q241" s="235">
        <f>ROUND(E241*P241,2)</f>
        <v>0</v>
      </c>
      <c r="R241" s="236" t="s">
        <v>179</v>
      </c>
      <c r="S241" s="219">
        <v>3.169</v>
      </c>
      <c r="T241" s="219">
        <f>ROUND(E241*S241,2)</f>
        <v>1.71</v>
      </c>
      <c r="U241" s="219"/>
      <c r="V241" s="219" t="s">
        <v>256</v>
      </c>
      <c r="W241" s="210"/>
      <c r="X241" s="210"/>
      <c r="Y241" s="210"/>
      <c r="Z241" s="210"/>
      <c r="AA241" s="210"/>
      <c r="AB241" s="210"/>
      <c r="AC241" s="210"/>
      <c r="AD241" s="210"/>
      <c r="AE241" s="210" t="s">
        <v>257</v>
      </c>
      <c r="AF241" s="210"/>
      <c r="AG241" s="210"/>
      <c r="AH241" s="210"/>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row>
    <row r="242" spans="1:58" outlineLevel="1" x14ac:dyDescent="0.25">
      <c r="A242" s="217"/>
      <c r="B242" s="218"/>
      <c r="C242" s="259" t="s">
        <v>500</v>
      </c>
      <c r="D242" s="250"/>
      <c r="E242" s="250"/>
      <c r="F242" s="250"/>
      <c r="G242" s="250"/>
      <c r="H242" s="219"/>
      <c r="I242" s="219"/>
      <c r="J242" s="219"/>
      <c r="K242" s="219"/>
      <c r="L242" s="219"/>
      <c r="M242" s="219"/>
      <c r="N242" s="219"/>
      <c r="O242" s="219"/>
      <c r="P242" s="219"/>
      <c r="Q242" s="219"/>
      <c r="R242" s="219"/>
      <c r="S242" s="219"/>
      <c r="T242" s="219"/>
      <c r="U242" s="219"/>
      <c r="V242" s="219"/>
      <c r="W242" s="210"/>
      <c r="X242" s="210"/>
      <c r="Y242" s="210"/>
      <c r="Z242" s="210"/>
      <c r="AA242" s="210"/>
      <c r="AB242" s="210"/>
      <c r="AC242" s="210"/>
      <c r="AD242" s="210"/>
      <c r="AE242" s="210" t="s">
        <v>241</v>
      </c>
      <c r="AF242" s="210"/>
      <c r="AG242" s="210"/>
      <c r="AH242" s="210"/>
      <c r="AI242" s="210"/>
      <c r="AJ242" s="210"/>
      <c r="AK242" s="210"/>
      <c r="AL242" s="210"/>
      <c r="AM242" s="210"/>
      <c r="AN242" s="210"/>
      <c r="AO242" s="210"/>
      <c r="AP242" s="210"/>
      <c r="AQ242" s="210"/>
      <c r="AR242" s="210"/>
      <c r="AS242" s="210"/>
      <c r="AT242" s="210"/>
      <c r="AU242" s="210"/>
      <c r="AV242" s="210"/>
      <c r="AW242" s="210"/>
      <c r="AX242" s="210"/>
      <c r="AY242" s="210"/>
      <c r="AZ242" s="210"/>
      <c r="BA242" s="210"/>
      <c r="BB242" s="210"/>
      <c r="BC242" s="210"/>
      <c r="BD242" s="210"/>
      <c r="BE242" s="210"/>
      <c r="BF242" s="210"/>
    </row>
    <row r="243" spans="1:58" outlineLevel="1" x14ac:dyDescent="0.25">
      <c r="A243" s="230">
        <v>73</v>
      </c>
      <c r="B243" s="231" t="s">
        <v>501</v>
      </c>
      <c r="C243" s="242" t="s">
        <v>502</v>
      </c>
      <c r="D243" s="232" t="s">
        <v>255</v>
      </c>
      <c r="E243" s="233">
        <v>8</v>
      </c>
      <c r="F243" s="234"/>
      <c r="G243" s="235">
        <f>ROUND(E243*F243,2)</f>
        <v>0</v>
      </c>
      <c r="H243" s="234"/>
      <c r="I243" s="235">
        <f>ROUND(E243*H243,2)</f>
        <v>0</v>
      </c>
      <c r="J243" s="234"/>
      <c r="K243" s="235">
        <f>ROUND(E243*J243,2)</f>
        <v>0</v>
      </c>
      <c r="L243" s="235">
        <v>21</v>
      </c>
      <c r="M243" s="235">
        <f>G243*(1+L243/100)</f>
        <v>0</v>
      </c>
      <c r="N243" s="235">
        <v>1.8669999999999999E-2</v>
      </c>
      <c r="O243" s="235">
        <f>ROUND(E243*N243,2)</f>
        <v>0.15</v>
      </c>
      <c r="P243" s="235">
        <v>0</v>
      </c>
      <c r="Q243" s="235">
        <f>ROUND(E243*P243,2)</f>
        <v>0</v>
      </c>
      <c r="R243" s="236" t="s">
        <v>179</v>
      </c>
      <c r="S243" s="219">
        <v>0</v>
      </c>
      <c r="T243" s="219">
        <f>ROUND(E243*S243,2)</f>
        <v>0</v>
      </c>
      <c r="U243" s="219"/>
      <c r="V243" s="219" t="s">
        <v>223</v>
      </c>
      <c r="W243" s="210"/>
      <c r="X243" s="210"/>
      <c r="Y243" s="210"/>
      <c r="Z243" s="210"/>
      <c r="AA243" s="210"/>
      <c r="AB243" s="210"/>
      <c r="AC243" s="210"/>
      <c r="AD243" s="210"/>
      <c r="AE243" s="210" t="s">
        <v>224</v>
      </c>
      <c r="AF243" s="210"/>
      <c r="AG243" s="210"/>
      <c r="AH243" s="210"/>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row>
    <row r="244" spans="1:58" ht="21" outlineLevel="1" x14ac:dyDescent="0.25">
      <c r="A244" s="217"/>
      <c r="B244" s="218"/>
      <c r="C244" s="243" t="s">
        <v>503</v>
      </c>
      <c r="D244" s="237"/>
      <c r="E244" s="237"/>
      <c r="F244" s="237"/>
      <c r="G244" s="237"/>
      <c r="H244" s="219"/>
      <c r="I244" s="219"/>
      <c r="J244" s="219"/>
      <c r="K244" s="219"/>
      <c r="L244" s="219"/>
      <c r="M244" s="219"/>
      <c r="N244" s="219"/>
      <c r="O244" s="219"/>
      <c r="P244" s="219"/>
      <c r="Q244" s="219"/>
      <c r="R244" s="219"/>
      <c r="S244" s="219"/>
      <c r="T244" s="219"/>
      <c r="U244" s="219"/>
      <c r="V244" s="219"/>
      <c r="W244" s="210"/>
      <c r="X244" s="210"/>
      <c r="Y244" s="210"/>
      <c r="Z244" s="210"/>
      <c r="AA244" s="210"/>
      <c r="AB244" s="210"/>
      <c r="AC244" s="210"/>
      <c r="AD244" s="210"/>
      <c r="AE244" s="210" t="s">
        <v>183</v>
      </c>
      <c r="AF244" s="210"/>
      <c r="AG244" s="210"/>
      <c r="AH244" s="210"/>
      <c r="AI244" s="210"/>
      <c r="AJ244" s="210"/>
      <c r="AK244" s="210"/>
      <c r="AL244" s="210"/>
      <c r="AM244" s="210"/>
      <c r="AN244" s="210"/>
      <c r="AO244" s="210"/>
      <c r="AP244" s="210"/>
      <c r="AQ244" s="210"/>
      <c r="AR244" s="210"/>
      <c r="AS244" s="210"/>
      <c r="AT244" s="210"/>
      <c r="AU244" s="210"/>
      <c r="AV244" s="210"/>
      <c r="AW244" s="210"/>
      <c r="AX244" s="210"/>
      <c r="AY244" s="238" t="str">
        <f>C244</f>
        <v>0,5 m kanalizačního připojovacího potrubí, vyvedení a upevnění kanalizační a vodovodní výpustky, osazení umyvadla, sifonu a vodovodní baterie. S dodávkou materiálu.</v>
      </c>
      <c r="AZ244" s="210"/>
      <c r="BA244" s="210"/>
      <c r="BB244" s="210"/>
      <c r="BC244" s="210"/>
      <c r="BD244" s="210"/>
      <c r="BE244" s="210"/>
      <c r="BF244" s="210"/>
    </row>
    <row r="245" spans="1:58" outlineLevel="1" x14ac:dyDescent="0.25">
      <c r="A245" s="230">
        <v>74</v>
      </c>
      <c r="B245" s="231" t="s">
        <v>504</v>
      </c>
      <c r="C245" s="242" t="s">
        <v>505</v>
      </c>
      <c r="D245" s="232" t="s">
        <v>255</v>
      </c>
      <c r="E245" s="233">
        <v>2</v>
      </c>
      <c r="F245" s="234"/>
      <c r="G245" s="235">
        <f>ROUND(E245*F245,2)</f>
        <v>0</v>
      </c>
      <c r="H245" s="234"/>
      <c r="I245" s="235">
        <f>ROUND(E245*H245,2)</f>
        <v>0</v>
      </c>
      <c r="J245" s="234"/>
      <c r="K245" s="235">
        <f>ROUND(E245*J245,2)</f>
        <v>0</v>
      </c>
      <c r="L245" s="235">
        <v>21</v>
      </c>
      <c r="M245" s="235">
        <f>G245*(1+L245/100)</f>
        <v>0</v>
      </c>
      <c r="N245" s="235">
        <v>6.4099999999999999E-3</v>
      </c>
      <c r="O245" s="235">
        <f>ROUND(E245*N245,2)</f>
        <v>0.01</v>
      </c>
      <c r="P245" s="235">
        <v>0</v>
      </c>
      <c r="Q245" s="235">
        <f>ROUND(E245*P245,2)</f>
        <v>0</v>
      </c>
      <c r="R245" s="236" t="s">
        <v>239</v>
      </c>
      <c r="S245" s="219">
        <v>0</v>
      </c>
      <c r="T245" s="219">
        <f>ROUND(E245*S245,2)</f>
        <v>0</v>
      </c>
      <c r="U245" s="219"/>
      <c r="V245" s="219" t="s">
        <v>223</v>
      </c>
      <c r="W245" s="210"/>
      <c r="X245" s="210"/>
      <c r="Y245" s="210"/>
      <c r="Z245" s="210"/>
      <c r="AA245" s="210"/>
      <c r="AB245" s="210"/>
      <c r="AC245" s="210"/>
      <c r="AD245" s="210"/>
      <c r="AE245" s="210" t="s">
        <v>224</v>
      </c>
      <c r="AF245" s="210"/>
      <c r="AG245" s="210"/>
      <c r="AH245" s="210"/>
      <c r="AI245" s="210"/>
      <c r="AJ245" s="210"/>
      <c r="AK245" s="210"/>
      <c r="AL245" s="210"/>
      <c r="AM245" s="210"/>
      <c r="AN245" s="210"/>
      <c r="AO245" s="210"/>
      <c r="AP245" s="210"/>
      <c r="AQ245" s="210"/>
      <c r="AR245" s="210"/>
      <c r="AS245" s="210"/>
      <c r="AT245" s="210"/>
      <c r="AU245" s="210"/>
      <c r="AV245" s="210"/>
      <c r="AW245" s="210"/>
      <c r="AX245" s="210"/>
      <c r="AY245" s="210"/>
      <c r="AZ245" s="210"/>
      <c r="BA245" s="210"/>
      <c r="BB245" s="210"/>
      <c r="BC245" s="210"/>
      <c r="BD245" s="210"/>
      <c r="BE245" s="210"/>
      <c r="BF245" s="210"/>
    </row>
    <row r="246" spans="1:58" ht="21" outlineLevel="1" x14ac:dyDescent="0.25">
      <c r="A246" s="217"/>
      <c r="B246" s="218"/>
      <c r="C246" s="243" t="s">
        <v>506</v>
      </c>
      <c r="D246" s="237"/>
      <c r="E246" s="237"/>
      <c r="F246" s="237"/>
      <c r="G246" s="237"/>
      <c r="H246" s="219"/>
      <c r="I246" s="219"/>
      <c r="J246" s="219"/>
      <c r="K246" s="219"/>
      <c r="L246" s="219"/>
      <c r="M246" s="219"/>
      <c r="N246" s="219"/>
      <c r="O246" s="219"/>
      <c r="P246" s="219"/>
      <c r="Q246" s="219"/>
      <c r="R246" s="219"/>
      <c r="S246" s="219"/>
      <c r="T246" s="219"/>
      <c r="U246" s="219"/>
      <c r="V246" s="219"/>
      <c r="W246" s="210"/>
      <c r="X246" s="210"/>
      <c r="Y246" s="210"/>
      <c r="Z246" s="210"/>
      <c r="AA246" s="210"/>
      <c r="AB246" s="210"/>
      <c r="AC246" s="210"/>
      <c r="AD246" s="210"/>
      <c r="AE246" s="210" t="s">
        <v>183</v>
      </c>
      <c r="AF246" s="210"/>
      <c r="AG246" s="210"/>
      <c r="AH246" s="210"/>
      <c r="AI246" s="210"/>
      <c r="AJ246" s="210"/>
      <c r="AK246" s="210"/>
      <c r="AL246" s="210"/>
      <c r="AM246" s="210"/>
      <c r="AN246" s="210"/>
      <c r="AO246" s="210"/>
      <c r="AP246" s="210"/>
      <c r="AQ246" s="210"/>
      <c r="AR246" s="210"/>
      <c r="AS246" s="210"/>
      <c r="AT246" s="210"/>
      <c r="AU246" s="210"/>
      <c r="AV246" s="210"/>
      <c r="AW246" s="210"/>
      <c r="AX246" s="210"/>
      <c r="AY246" s="238" t="str">
        <f>C246</f>
        <v>0,5 m kanalizačního připojovacího potrubí, vyvedení a upevnění kanalizační a vodovodní výpustky, osazení dřezu, sifonu a vodovodní baterie. S dodávkou materiálu.</v>
      </c>
      <c r="AZ246" s="210"/>
      <c r="BA246" s="210"/>
      <c r="BB246" s="210"/>
      <c r="BC246" s="210"/>
      <c r="BD246" s="210"/>
      <c r="BE246" s="210"/>
      <c r="BF246" s="210"/>
    </row>
    <row r="247" spans="1:58" outlineLevel="1" x14ac:dyDescent="0.25">
      <c r="A247" s="230">
        <v>75</v>
      </c>
      <c r="B247" s="231" t="s">
        <v>507</v>
      </c>
      <c r="C247" s="242" t="s">
        <v>508</v>
      </c>
      <c r="D247" s="232" t="s">
        <v>255</v>
      </c>
      <c r="E247" s="233">
        <v>1</v>
      </c>
      <c r="F247" s="234"/>
      <c r="G247" s="235">
        <f>ROUND(E247*F247,2)</f>
        <v>0</v>
      </c>
      <c r="H247" s="234"/>
      <c r="I247" s="235">
        <f>ROUND(E247*H247,2)</f>
        <v>0</v>
      </c>
      <c r="J247" s="234"/>
      <c r="K247" s="235">
        <f>ROUND(E247*J247,2)</f>
        <v>0</v>
      </c>
      <c r="L247" s="235">
        <v>21</v>
      </c>
      <c r="M247" s="235">
        <f>G247*(1+L247/100)</f>
        <v>0</v>
      </c>
      <c r="N247" s="235">
        <v>8.3000000000000001E-3</v>
      </c>
      <c r="O247" s="235">
        <f>ROUND(E247*N247,2)</f>
        <v>0.01</v>
      </c>
      <c r="P247" s="235">
        <v>0</v>
      </c>
      <c r="Q247" s="235">
        <f>ROUND(E247*P247,2)</f>
        <v>0</v>
      </c>
      <c r="R247" s="236" t="s">
        <v>179</v>
      </c>
      <c r="S247" s="219">
        <v>0</v>
      </c>
      <c r="T247" s="219">
        <f>ROUND(E247*S247,2)</f>
        <v>0</v>
      </c>
      <c r="U247" s="219"/>
      <c r="V247" s="219" t="s">
        <v>223</v>
      </c>
      <c r="W247" s="210"/>
      <c r="X247" s="210"/>
      <c r="Y247" s="210"/>
      <c r="Z247" s="210"/>
      <c r="AA247" s="210"/>
      <c r="AB247" s="210"/>
      <c r="AC247" s="210"/>
      <c r="AD247" s="210"/>
      <c r="AE247" s="210" t="s">
        <v>224</v>
      </c>
      <c r="AF247" s="210"/>
      <c r="AG247" s="210"/>
      <c r="AH247" s="210"/>
      <c r="AI247" s="210"/>
      <c r="AJ247" s="210"/>
      <c r="AK247" s="210"/>
      <c r="AL247" s="210"/>
      <c r="AM247" s="210"/>
      <c r="AN247" s="210"/>
      <c r="AO247" s="210"/>
      <c r="AP247" s="210"/>
      <c r="AQ247" s="210"/>
      <c r="AR247" s="210"/>
      <c r="AS247" s="210"/>
      <c r="AT247" s="210"/>
      <c r="AU247" s="210"/>
      <c r="AV247" s="210"/>
      <c r="AW247" s="210"/>
      <c r="AX247" s="210"/>
      <c r="AY247" s="210"/>
      <c r="AZ247" s="210"/>
      <c r="BA247" s="210"/>
      <c r="BB247" s="210"/>
      <c r="BC247" s="210"/>
      <c r="BD247" s="210"/>
      <c r="BE247" s="210"/>
      <c r="BF247" s="210"/>
    </row>
    <row r="248" spans="1:58" ht="21" outlineLevel="1" x14ac:dyDescent="0.25">
      <c r="A248" s="217"/>
      <c r="B248" s="218"/>
      <c r="C248" s="243" t="s">
        <v>509</v>
      </c>
      <c r="D248" s="237"/>
      <c r="E248" s="237"/>
      <c r="F248" s="237"/>
      <c r="G248" s="237"/>
      <c r="H248" s="219"/>
      <c r="I248" s="219"/>
      <c r="J248" s="219"/>
      <c r="K248" s="219"/>
      <c r="L248" s="219"/>
      <c r="M248" s="219"/>
      <c r="N248" s="219"/>
      <c r="O248" s="219"/>
      <c r="P248" s="219"/>
      <c r="Q248" s="219"/>
      <c r="R248" s="219"/>
      <c r="S248" s="219"/>
      <c r="T248" s="219"/>
      <c r="U248" s="219"/>
      <c r="V248" s="219"/>
      <c r="W248" s="210"/>
      <c r="X248" s="210"/>
      <c r="Y248" s="210"/>
      <c r="Z248" s="210"/>
      <c r="AA248" s="210"/>
      <c r="AB248" s="210"/>
      <c r="AC248" s="210"/>
      <c r="AD248" s="210"/>
      <c r="AE248" s="210" t="s">
        <v>183</v>
      </c>
      <c r="AF248" s="210"/>
      <c r="AG248" s="210"/>
      <c r="AH248" s="210"/>
      <c r="AI248" s="210"/>
      <c r="AJ248" s="210"/>
      <c r="AK248" s="210"/>
      <c r="AL248" s="210"/>
      <c r="AM248" s="210"/>
      <c r="AN248" s="210"/>
      <c r="AO248" s="210"/>
      <c r="AP248" s="210"/>
      <c r="AQ248" s="210"/>
      <c r="AR248" s="210"/>
      <c r="AS248" s="210"/>
      <c r="AT248" s="210"/>
      <c r="AU248" s="210"/>
      <c r="AV248" s="210"/>
      <c r="AW248" s="210"/>
      <c r="AX248" s="210"/>
      <c r="AY248" s="238" t="str">
        <f>C248</f>
        <v>Vodorovná hydroizolace 1 m2, osazení podlahové vpusti se sifonem, vyvedení a upevnění vodovodní výpustky, osazení sprchové baterie. S dodávkou materiálu.</v>
      </c>
      <c r="AZ248" s="210"/>
      <c r="BA248" s="210"/>
      <c r="BB248" s="210"/>
      <c r="BC248" s="210"/>
      <c r="BD248" s="210"/>
      <c r="BE248" s="210"/>
      <c r="BF248" s="210"/>
    </row>
    <row r="249" spans="1:58" outlineLevel="1" x14ac:dyDescent="0.25">
      <c r="A249" s="230">
        <v>76</v>
      </c>
      <c r="B249" s="231" t="s">
        <v>510</v>
      </c>
      <c r="C249" s="242" t="s">
        <v>511</v>
      </c>
      <c r="D249" s="232" t="s">
        <v>255</v>
      </c>
      <c r="E249" s="233">
        <v>8</v>
      </c>
      <c r="F249" s="234"/>
      <c r="G249" s="235">
        <f>ROUND(E249*F249,2)</f>
        <v>0</v>
      </c>
      <c r="H249" s="234"/>
      <c r="I249" s="235">
        <f>ROUND(E249*H249,2)</f>
        <v>0</v>
      </c>
      <c r="J249" s="234"/>
      <c r="K249" s="235">
        <f>ROUND(E249*J249,2)</f>
        <v>0</v>
      </c>
      <c r="L249" s="235">
        <v>21</v>
      </c>
      <c r="M249" s="235">
        <f>G249*(1+L249/100)</f>
        <v>0</v>
      </c>
      <c r="N249" s="235">
        <v>2.962E-2</v>
      </c>
      <c r="O249" s="235">
        <f>ROUND(E249*N249,2)</f>
        <v>0.24</v>
      </c>
      <c r="P249" s="235">
        <v>0</v>
      </c>
      <c r="Q249" s="235">
        <f>ROUND(E249*P249,2)</f>
        <v>0</v>
      </c>
      <c r="R249" s="236" t="s">
        <v>179</v>
      </c>
      <c r="S249" s="219">
        <v>0</v>
      </c>
      <c r="T249" s="219">
        <f>ROUND(E249*S249,2)</f>
        <v>0</v>
      </c>
      <c r="U249" s="219"/>
      <c r="V249" s="219" t="s">
        <v>223</v>
      </c>
      <c r="W249" s="210"/>
      <c r="X249" s="210"/>
      <c r="Y249" s="210"/>
      <c r="Z249" s="210"/>
      <c r="AA249" s="210"/>
      <c r="AB249" s="210"/>
      <c r="AC249" s="210"/>
      <c r="AD249" s="210"/>
      <c r="AE249" s="210" t="s">
        <v>224</v>
      </c>
      <c r="AF249" s="210"/>
      <c r="AG249" s="210"/>
      <c r="AH249" s="210"/>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row>
    <row r="250" spans="1:58" outlineLevel="1" x14ac:dyDescent="0.25">
      <c r="A250" s="217"/>
      <c r="B250" s="218"/>
      <c r="C250" s="243" t="s">
        <v>512</v>
      </c>
      <c r="D250" s="237"/>
      <c r="E250" s="237"/>
      <c r="F250" s="237"/>
      <c r="G250" s="237"/>
      <c r="H250" s="219"/>
      <c r="I250" s="219"/>
      <c r="J250" s="219"/>
      <c r="K250" s="219"/>
      <c r="L250" s="219"/>
      <c r="M250" s="219"/>
      <c r="N250" s="219"/>
      <c r="O250" s="219"/>
      <c r="P250" s="219"/>
      <c r="Q250" s="219"/>
      <c r="R250" s="219"/>
      <c r="S250" s="219"/>
      <c r="T250" s="219"/>
      <c r="U250" s="219"/>
      <c r="V250" s="219"/>
      <c r="W250" s="210"/>
      <c r="X250" s="210"/>
      <c r="Y250" s="210"/>
      <c r="Z250" s="210"/>
      <c r="AA250" s="210"/>
      <c r="AB250" s="210"/>
      <c r="AC250" s="210"/>
      <c r="AD250" s="210"/>
      <c r="AE250" s="210" t="s">
        <v>183</v>
      </c>
      <c r="AF250" s="210"/>
      <c r="AG250" s="210"/>
      <c r="AH250" s="210"/>
      <c r="AI250" s="210"/>
      <c r="AJ250" s="210"/>
      <c r="AK250" s="210"/>
      <c r="AL250" s="210"/>
      <c r="AM250" s="210"/>
      <c r="AN250" s="210"/>
      <c r="AO250" s="210"/>
      <c r="AP250" s="210"/>
      <c r="AQ250" s="210"/>
      <c r="AR250" s="210"/>
      <c r="AS250" s="210"/>
      <c r="AT250" s="210"/>
      <c r="AU250" s="210"/>
      <c r="AV250" s="210"/>
      <c r="AW250" s="210"/>
      <c r="AX250" s="210"/>
      <c r="AY250" s="238" t="str">
        <f>C250</f>
        <v>Vyvedení odpadní a vodovodní výpustky, dodávka a osazení klozetové mísy s nádržkou. 0,5 m kanalizačního potrubí.</v>
      </c>
      <c r="AZ250" s="210"/>
      <c r="BA250" s="210"/>
      <c r="BB250" s="210"/>
      <c r="BC250" s="210"/>
      <c r="BD250" s="210"/>
      <c r="BE250" s="210"/>
      <c r="BF250" s="210"/>
    </row>
    <row r="251" spans="1:58" ht="20.399999999999999" outlineLevel="1" x14ac:dyDescent="0.25">
      <c r="A251" s="230">
        <v>77</v>
      </c>
      <c r="B251" s="231" t="s">
        <v>513</v>
      </c>
      <c r="C251" s="242" t="s">
        <v>514</v>
      </c>
      <c r="D251" s="232" t="s">
        <v>255</v>
      </c>
      <c r="E251" s="233">
        <v>1</v>
      </c>
      <c r="F251" s="234"/>
      <c r="G251" s="235">
        <f>ROUND(E251*F251,2)</f>
        <v>0</v>
      </c>
      <c r="H251" s="234"/>
      <c r="I251" s="235">
        <f>ROUND(E251*H251,2)</f>
        <v>0</v>
      </c>
      <c r="J251" s="234"/>
      <c r="K251" s="235">
        <f>ROUND(E251*J251,2)</f>
        <v>0</v>
      </c>
      <c r="L251" s="235">
        <v>21</v>
      </c>
      <c r="M251" s="235">
        <f>G251*(1+L251/100)</f>
        <v>0</v>
      </c>
      <c r="N251" s="235">
        <v>0.13618</v>
      </c>
      <c r="O251" s="235">
        <f>ROUND(E251*N251,2)</f>
        <v>0.14000000000000001</v>
      </c>
      <c r="P251" s="235">
        <v>0</v>
      </c>
      <c r="Q251" s="235">
        <f>ROUND(E251*P251,2)</f>
        <v>0</v>
      </c>
      <c r="R251" s="236" t="s">
        <v>179</v>
      </c>
      <c r="S251" s="219">
        <v>0</v>
      </c>
      <c r="T251" s="219">
        <f>ROUND(E251*S251,2)</f>
        <v>0</v>
      </c>
      <c r="U251" s="219"/>
      <c r="V251" s="219" t="s">
        <v>223</v>
      </c>
      <c r="W251" s="210"/>
      <c r="X251" s="210"/>
      <c r="Y251" s="210"/>
      <c r="Z251" s="210"/>
      <c r="AA251" s="210"/>
      <c r="AB251" s="210"/>
      <c r="AC251" s="210"/>
      <c r="AD251" s="210"/>
      <c r="AE251" s="210" t="s">
        <v>224</v>
      </c>
      <c r="AF251" s="210"/>
      <c r="AG251" s="210"/>
      <c r="AH251" s="210"/>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row>
    <row r="252" spans="1:58" outlineLevel="1" x14ac:dyDescent="0.25">
      <c r="A252" s="217"/>
      <c r="B252" s="218"/>
      <c r="C252" s="243" t="s">
        <v>515</v>
      </c>
      <c r="D252" s="237"/>
      <c r="E252" s="237"/>
      <c r="F252" s="237"/>
      <c r="G252" s="237"/>
      <c r="H252" s="219"/>
      <c r="I252" s="219"/>
      <c r="J252" s="219"/>
      <c r="K252" s="219"/>
      <c r="L252" s="219"/>
      <c r="M252" s="219"/>
      <c r="N252" s="219"/>
      <c r="O252" s="219"/>
      <c r="P252" s="219"/>
      <c r="Q252" s="219"/>
      <c r="R252" s="219"/>
      <c r="S252" s="219"/>
      <c r="T252" s="219"/>
      <c r="U252" s="219"/>
      <c r="V252" s="219"/>
      <c r="W252" s="210"/>
      <c r="X252" s="210"/>
      <c r="Y252" s="210"/>
      <c r="Z252" s="210"/>
      <c r="AA252" s="210"/>
      <c r="AB252" s="210"/>
      <c r="AC252" s="210"/>
      <c r="AD252" s="210"/>
      <c r="AE252" s="210" t="s">
        <v>183</v>
      </c>
      <c r="AF252" s="210"/>
      <c r="AG252" s="210"/>
      <c r="AH252" s="210"/>
      <c r="AI252" s="210"/>
      <c r="AJ252" s="210"/>
      <c r="AK252" s="210"/>
      <c r="AL252" s="210"/>
      <c r="AM252" s="210"/>
      <c r="AN252" s="210"/>
      <c r="AO252" s="210"/>
      <c r="AP252" s="210"/>
      <c r="AQ252" s="210"/>
      <c r="AR252" s="210"/>
      <c r="AS252" s="210"/>
      <c r="AT252" s="210"/>
      <c r="AU252" s="210"/>
      <c r="AV252" s="210"/>
      <c r="AW252" s="210"/>
      <c r="AX252" s="210"/>
      <c r="AY252" s="238" t="str">
        <f>C252</f>
        <v>Vyvedení vodovodní výpustky, osazení závěsných konzol, montáž ohřívače, montáž dvou vodovodních ventilů. Dodávky materiálu.</v>
      </c>
      <c r="AZ252" s="210"/>
      <c r="BA252" s="210"/>
      <c r="BB252" s="210"/>
      <c r="BC252" s="210"/>
      <c r="BD252" s="210"/>
      <c r="BE252" s="210"/>
      <c r="BF252" s="210"/>
    </row>
    <row r="253" spans="1:58" outlineLevel="1" x14ac:dyDescent="0.25">
      <c r="A253" s="230">
        <v>78</v>
      </c>
      <c r="B253" s="231" t="s">
        <v>516</v>
      </c>
      <c r="C253" s="242" t="s">
        <v>517</v>
      </c>
      <c r="D253" s="232" t="s">
        <v>255</v>
      </c>
      <c r="E253" s="233">
        <v>5</v>
      </c>
      <c r="F253" s="234"/>
      <c r="G253" s="235">
        <f>ROUND(E253*F253,2)</f>
        <v>0</v>
      </c>
      <c r="H253" s="234"/>
      <c r="I253" s="235">
        <f>ROUND(E253*H253,2)</f>
        <v>0</v>
      </c>
      <c r="J253" s="234"/>
      <c r="K253" s="235">
        <f>ROUND(E253*J253,2)</f>
        <v>0</v>
      </c>
      <c r="L253" s="235">
        <v>21</v>
      </c>
      <c r="M253" s="235">
        <f>G253*(1+L253/100)</f>
        <v>0</v>
      </c>
      <c r="N253" s="235">
        <v>0</v>
      </c>
      <c r="O253" s="235">
        <f>ROUND(E253*N253,2)</f>
        <v>0</v>
      </c>
      <c r="P253" s="235">
        <v>1.933E-2</v>
      </c>
      <c r="Q253" s="235">
        <f>ROUND(E253*P253,2)</f>
        <v>0.1</v>
      </c>
      <c r="R253" s="236" t="s">
        <v>179</v>
      </c>
      <c r="S253" s="219">
        <v>0</v>
      </c>
      <c r="T253" s="219">
        <f>ROUND(E253*S253,2)</f>
        <v>0</v>
      </c>
      <c r="U253" s="219"/>
      <c r="V253" s="219" t="s">
        <v>223</v>
      </c>
      <c r="W253" s="210"/>
      <c r="X253" s="210"/>
      <c r="Y253" s="210"/>
      <c r="Z253" s="210"/>
      <c r="AA253" s="210"/>
      <c r="AB253" s="210"/>
      <c r="AC253" s="210"/>
      <c r="AD253" s="210"/>
      <c r="AE253" s="210" t="s">
        <v>224</v>
      </c>
      <c r="AF253" s="210"/>
      <c r="AG253" s="210"/>
      <c r="AH253" s="210"/>
      <c r="AI253" s="210"/>
      <c r="AJ253" s="210"/>
      <c r="AK253" s="210"/>
      <c r="AL253" s="210"/>
      <c r="AM253" s="210"/>
      <c r="AN253" s="210"/>
      <c r="AO253" s="210"/>
      <c r="AP253" s="210"/>
      <c r="AQ253" s="210"/>
      <c r="AR253" s="210"/>
      <c r="AS253" s="210"/>
      <c r="AT253" s="210"/>
      <c r="AU253" s="210"/>
      <c r="AV253" s="210"/>
      <c r="AW253" s="210"/>
      <c r="AX253" s="210"/>
      <c r="AY253" s="210"/>
      <c r="AZ253" s="210"/>
      <c r="BA253" s="210"/>
      <c r="BB253" s="210"/>
      <c r="BC253" s="210"/>
      <c r="BD253" s="210"/>
      <c r="BE253" s="210"/>
      <c r="BF253" s="210"/>
    </row>
    <row r="254" spans="1:58" outlineLevel="1" x14ac:dyDescent="0.25">
      <c r="A254" s="217"/>
      <c r="B254" s="218"/>
      <c r="C254" s="243" t="s">
        <v>518</v>
      </c>
      <c r="D254" s="237"/>
      <c r="E254" s="237"/>
      <c r="F254" s="237"/>
      <c r="G254" s="237"/>
      <c r="H254" s="219"/>
      <c r="I254" s="219"/>
      <c r="J254" s="219"/>
      <c r="K254" s="219"/>
      <c r="L254" s="219"/>
      <c r="M254" s="219"/>
      <c r="N254" s="219"/>
      <c r="O254" s="219"/>
      <c r="P254" s="219"/>
      <c r="Q254" s="219"/>
      <c r="R254" s="219"/>
      <c r="S254" s="219"/>
      <c r="T254" s="219"/>
      <c r="U254" s="219"/>
      <c r="V254" s="219"/>
      <c r="W254" s="210"/>
      <c r="X254" s="210"/>
      <c r="Y254" s="210"/>
      <c r="Z254" s="210"/>
      <c r="AA254" s="210"/>
      <c r="AB254" s="210"/>
      <c r="AC254" s="210"/>
      <c r="AD254" s="210"/>
      <c r="AE254" s="210" t="s">
        <v>183</v>
      </c>
      <c r="AF254" s="210"/>
      <c r="AG254" s="210"/>
      <c r="AH254" s="210"/>
      <c r="AI254" s="210"/>
      <c r="AJ254" s="210"/>
      <c r="AK254" s="210"/>
      <c r="AL254" s="210"/>
      <c r="AM254" s="210"/>
      <c r="AN254" s="210"/>
      <c r="AO254" s="210"/>
      <c r="AP254" s="210"/>
      <c r="AQ254" s="210"/>
      <c r="AR254" s="210"/>
      <c r="AS254" s="210"/>
      <c r="AT254" s="210"/>
      <c r="AU254" s="210"/>
      <c r="AV254" s="210"/>
      <c r="AW254" s="210"/>
      <c r="AX254" s="210"/>
      <c r="AY254" s="238" t="str">
        <f>C254</f>
        <v>Svislé přemístění ze 2. NP, nebo 1. PP, vodorovné vnitrostaveništní přemístění do 30 m, odvoz na skládku do 10 km. Bez poplatku za skládku.</v>
      </c>
      <c r="AZ254" s="210"/>
      <c r="BA254" s="210"/>
      <c r="BB254" s="210"/>
      <c r="BC254" s="210"/>
      <c r="BD254" s="210"/>
      <c r="BE254" s="210"/>
      <c r="BF254" s="210"/>
    </row>
    <row r="255" spans="1:58" x14ac:dyDescent="0.25">
      <c r="A255" s="224" t="s">
        <v>174</v>
      </c>
      <c r="B255" s="225" t="s">
        <v>118</v>
      </c>
      <c r="C255" s="241" t="s">
        <v>119</v>
      </c>
      <c r="D255" s="226"/>
      <c r="E255" s="227"/>
      <c r="F255" s="228"/>
      <c r="G255" s="228">
        <f>SUMIF(AE256:AE256,"&lt;&gt;NOR",G256:G256)</f>
        <v>0</v>
      </c>
      <c r="H255" s="228"/>
      <c r="I255" s="228">
        <f>SUM(I256:I256)</f>
        <v>0</v>
      </c>
      <c r="J255" s="228"/>
      <c r="K255" s="228">
        <f>SUM(K256:K256)</f>
        <v>0</v>
      </c>
      <c r="L255" s="228"/>
      <c r="M255" s="228">
        <f>SUM(M256:M256)</f>
        <v>0</v>
      </c>
      <c r="N255" s="228"/>
      <c r="O255" s="228">
        <f>SUM(O256:O256)</f>
        <v>0</v>
      </c>
      <c r="P255" s="228"/>
      <c r="Q255" s="228">
        <f>SUM(Q256:Q256)</f>
        <v>0</v>
      </c>
      <c r="R255" s="229"/>
      <c r="S255" s="223"/>
      <c r="T255" s="223">
        <f>SUM(T256:T256)</f>
        <v>0.66</v>
      </c>
      <c r="U255" s="223"/>
      <c r="V255" s="223"/>
      <c r="AE255" t="s">
        <v>175</v>
      </c>
    </row>
    <row r="256" spans="1:58" outlineLevel="1" x14ac:dyDescent="0.25">
      <c r="A256" s="251">
        <v>79</v>
      </c>
      <c r="B256" s="252" t="s">
        <v>519</v>
      </c>
      <c r="C256" s="260" t="s">
        <v>520</v>
      </c>
      <c r="D256" s="253" t="s">
        <v>280</v>
      </c>
      <c r="E256" s="254">
        <v>2</v>
      </c>
      <c r="F256" s="255"/>
      <c r="G256" s="256">
        <f>ROUND(E256*F256,2)</f>
        <v>0</v>
      </c>
      <c r="H256" s="255"/>
      <c r="I256" s="256">
        <f>ROUND(E256*H256,2)</f>
        <v>0</v>
      </c>
      <c r="J256" s="255"/>
      <c r="K256" s="256">
        <f>ROUND(E256*J256,2)</f>
        <v>0</v>
      </c>
      <c r="L256" s="256">
        <v>21</v>
      </c>
      <c r="M256" s="256">
        <f>G256*(1+L256/100)</f>
        <v>0</v>
      </c>
      <c r="N256" s="256">
        <v>0</v>
      </c>
      <c r="O256" s="256">
        <f>ROUND(E256*N256,2)</f>
        <v>0</v>
      </c>
      <c r="P256" s="256">
        <v>0</v>
      </c>
      <c r="Q256" s="256">
        <f>ROUND(E256*P256,2)</f>
        <v>0</v>
      </c>
      <c r="R256" s="257" t="s">
        <v>180</v>
      </c>
      <c r="S256" s="219">
        <v>0.33</v>
      </c>
      <c r="T256" s="219">
        <f>ROUND(E256*S256,2)</f>
        <v>0.66</v>
      </c>
      <c r="U256" s="219"/>
      <c r="V256" s="219" t="s">
        <v>256</v>
      </c>
      <c r="W256" s="210"/>
      <c r="X256" s="210"/>
      <c r="Y256" s="210"/>
      <c r="Z256" s="210"/>
      <c r="AA256" s="210"/>
      <c r="AB256" s="210"/>
      <c r="AC256" s="210"/>
      <c r="AD256" s="210"/>
      <c r="AE256" s="210" t="s">
        <v>257</v>
      </c>
      <c r="AF256" s="210"/>
      <c r="AG256" s="210"/>
      <c r="AH256" s="210"/>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row>
    <row r="257" spans="1:58" x14ac:dyDescent="0.25">
      <c r="A257" s="224" t="s">
        <v>174</v>
      </c>
      <c r="B257" s="225" t="s">
        <v>120</v>
      </c>
      <c r="C257" s="241" t="s">
        <v>121</v>
      </c>
      <c r="D257" s="226"/>
      <c r="E257" s="227"/>
      <c r="F257" s="228"/>
      <c r="G257" s="228">
        <f>SUMIF(AE258:AE258,"&lt;&gt;NOR",G258:G258)</f>
        <v>0</v>
      </c>
      <c r="H257" s="228"/>
      <c r="I257" s="228">
        <f>SUM(I258:I258)</f>
        <v>0</v>
      </c>
      <c r="J257" s="228"/>
      <c r="K257" s="228">
        <f>SUM(K258:K258)</f>
        <v>0</v>
      </c>
      <c r="L257" s="228"/>
      <c r="M257" s="228">
        <f>SUM(M258:M258)</f>
        <v>0</v>
      </c>
      <c r="N257" s="228"/>
      <c r="O257" s="228">
        <f>SUM(O258:O258)</f>
        <v>0</v>
      </c>
      <c r="P257" s="228"/>
      <c r="Q257" s="228">
        <f>SUM(Q258:Q258)</f>
        <v>0</v>
      </c>
      <c r="R257" s="229"/>
      <c r="S257" s="223"/>
      <c r="T257" s="223">
        <f>SUM(T258:T258)</f>
        <v>0</v>
      </c>
      <c r="U257" s="223"/>
      <c r="V257" s="223"/>
      <c r="AE257" t="s">
        <v>175</v>
      </c>
    </row>
    <row r="258" spans="1:58" outlineLevel="1" x14ac:dyDescent="0.25">
      <c r="A258" s="251">
        <v>80</v>
      </c>
      <c r="B258" s="252" t="s">
        <v>521</v>
      </c>
      <c r="C258" s="260" t="s">
        <v>522</v>
      </c>
      <c r="D258" s="253" t="s">
        <v>523</v>
      </c>
      <c r="E258" s="254">
        <v>1</v>
      </c>
      <c r="F258" s="255"/>
      <c r="G258" s="256">
        <f>ROUND(E258*F258,2)</f>
        <v>0</v>
      </c>
      <c r="H258" s="255"/>
      <c r="I258" s="256">
        <f>ROUND(E258*H258,2)</f>
        <v>0</v>
      </c>
      <c r="J258" s="255"/>
      <c r="K258" s="256">
        <f>ROUND(E258*J258,2)</f>
        <v>0</v>
      </c>
      <c r="L258" s="256">
        <v>21</v>
      </c>
      <c r="M258" s="256">
        <f>G258*(1+L258/100)</f>
        <v>0</v>
      </c>
      <c r="N258" s="256">
        <v>0</v>
      </c>
      <c r="O258" s="256">
        <f>ROUND(E258*N258,2)</f>
        <v>0</v>
      </c>
      <c r="P258" s="256">
        <v>0</v>
      </c>
      <c r="Q258" s="256">
        <f>ROUND(E258*P258,2)</f>
        <v>0</v>
      </c>
      <c r="R258" s="257" t="s">
        <v>353</v>
      </c>
      <c r="S258" s="219">
        <v>0</v>
      </c>
      <c r="T258" s="219">
        <f>ROUND(E258*S258,2)</f>
        <v>0</v>
      </c>
      <c r="U258" s="219"/>
      <c r="V258" s="219" t="s">
        <v>223</v>
      </c>
      <c r="W258" s="210"/>
      <c r="X258" s="210"/>
      <c r="Y258" s="210"/>
      <c r="Z258" s="210"/>
      <c r="AA258" s="210"/>
      <c r="AB258" s="210"/>
      <c r="AC258" s="210"/>
      <c r="AD258" s="210"/>
      <c r="AE258" s="210" t="s">
        <v>224</v>
      </c>
      <c r="AF258" s="210"/>
      <c r="AG258" s="210"/>
      <c r="AH258" s="210"/>
      <c r="AI258" s="210"/>
      <c r="AJ258" s="210"/>
      <c r="AK258" s="210"/>
      <c r="AL258" s="210"/>
      <c r="AM258" s="210"/>
      <c r="AN258" s="210"/>
      <c r="AO258" s="210"/>
      <c r="AP258" s="210"/>
      <c r="AQ258" s="210"/>
      <c r="AR258" s="210"/>
      <c r="AS258" s="210"/>
      <c r="AT258" s="210"/>
      <c r="AU258" s="210"/>
      <c r="AV258" s="210"/>
      <c r="AW258" s="210"/>
      <c r="AX258" s="210"/>
      <c r="AY258" s="210"/>
      <c r="AZ258" s="210"/>
      <c r="BA258" s="210"/>
      <c r="BB258" s="210"/>
      <c r="BC258" s="210"/>
      <c r="BD258" s="210"/>
      <c r="BE258" s="210"/>
      <c r="BF258" s="210"/>
    </row>
    <row r="259" spans="1:58" x14ac:dyDescent="0.25">
      <c r="A259" s="224" t="s">
        <v>174</v>
      </c>
      <c r="B259" s="225" t="s">
        <v>128</v>
      </c>
      <c r="C259" s="241" t="s">
        <v>129</v>
      </c>
      <c r="D259" s="226"/>
      <c r="E259" s="227"/>
      <c r="F259" s="228"/>
      <c r="G259" s="228">
        <f>SUMIF(AE260:AE271,"&lt;&gt;NOR",G260:G271)</f>
        <v>0</v>
      </c>
      <c r="H259" s="228"/>
      <c r="I259" s="228">
        <f>SUM(I260:I271)</f>
        <v>0</v>
      </c>
      <c r="J259" s="228"/>
      <c r="K259" s="228">
        <f>SUM(K260:K271)</f>
        <v>0</v>
      </c>
      <c r="L259" s="228"/>
      <c r="M259" s="228">
        <f>SUM(M260:M271)</f>
        <v>0</v>
      </c>
      <c r="N259" s="228"/>
      <c r="O259" s="228">
        <f>SUM(O260:O271)</f>
        <v>15.809999999999999</v>
      </c>
      <c r="P259" s="228"/>
      <c r="Q259" s="228">
        <f>SUM(Q260:Q271)</f>
        <v>0.42</v>
      </c>
      <c r="R259" s="229"/>
      <c r="S259" s="223"/>
      <c r="T259" s="223">
        <f>SUM(T260:T271)</f>
        <v>40.99</v>
      </c>
      <c r="U259" s="223"/>
      <c r="V259" s="223"/>
      <c r="AE259" t="s">
        <v>175</v>
      </c>
    </row>
    <row r="260" spans="1:58" outlineLevel="1" x14ac:dyDescent="0.25">
      <c r="A260" s="230">
        <v>81</v>
      </c>
      <c r="B260" s="231" t="s">
        <v>524</v>
      </c>
      <c r="C260" s="242" t="s">
        <v>525</v>
      </c>
      <c r="D260" s="232" t="s">
        <v>267</v>
      </c>
      <c r="E260" s="233">
        <v>7.57</v>
      </c>
      <c r="F260" s="234"/>
      <c r="G260" s="235">
        <f>ROUND(E260*F260,2)</f>
        <v>0</v>
      </c>
      <c r="H260" s="234"/>
      <c r="I260" s="235">
        <f>ROUND(E260*H260,2)</f>
        <v>0</v>
      </c>
      <c r="J260" s="234"/>
      <c r="K260" s="235">
        <f>ROUND(E260*J260,2)</f>
        <v>0</v>
      </c>
      <c r="L260" s="235">
        <v>21</v>
      </c>
      <c r="M260" s="235">
        <f>G260*(1+L260/100)</f>
        <v>0</v>
      </c>
      <c r="N260" s="235">
        <v>0</v>
      </c>
      <c r="O260" s="235">
        <f>ROUND(E260*N260,2)</f>
        <v>0</v>
      </c>
      <c r="P260" s="235">
        <v>0</v>
      </c>
      <c r="Q260" s="235">
        <f>ROUND(E260*P260,2)</f>
        <v>0</v>
      </c>
      <c r="R260" s="236" t="s">
        <v>179</v>
      </c>
      <c r="S260" s="219">
        <v>1.7509999999999999</v>
      </c>
      <c r="T260" s="219">
        <f>ROUND(E260*S260,2)</f>
        <v>13.26</v>
      </c>
      <c r="U260" s="219"/>
      <c r="V260" s="219" t="s">
        <v>256</v>
      </c>
      <c r="W260" s="210"/>
      <c r="X260" s="210"/>
      <c r="Y260" s="210"/>
      <c r="Z260" s="210"/>
      <c r="AA260" s="210"/>
      <c r="AB260" s="210"/>
      <c r="AC260" s="210"/>
      <c r="AD260" s="210"/>
      <c r="AE260" s="210" t="s">
        <v>257</v>
      </c>
      <c r="AF260" s="210"/>
      <c r="AG260" s="210"/>
      <c r="AH260" s="210"/>
      <c r="AI260" s="210"/>
      <c r="AJ260" s="210"/>
      <c r="AK260" s="210"/>
      <c r="AL260" s="210"/>
      <c r="AM260" s="210"/>
      <c r="AN260" s="210"/>
      <c r="AO260" s="210"/>
      <c r="AP260" s="210"/>
      <c r="AQ260" s="210"/>
      <c r="AR260" s="210"/>
      <c r="AS260" s="210"/>
      <c r="AT260" s="210"/>
      <c r="AU260" s="210"/>
      <c r="AV260" s="210"/>
      <c r="AW260" s="210"/>
      <c r="AX260" s="210"/>
      <c r="AY260" s="210"/>
      <c r="AZ260" s="210"/>
      <c r="BA260" s="210"/>
      <c r="BB260" s="210"/>
      <c r="BC260" s="210"/>
      <c r="BD260" s="210"/>
      <c r="BE260" s="210"/>
      <c r="BF260" s="210"/>
    </row>
    <row r="261" spans="1:58" outlineLevel="1" x14ac:dyDescent="0.25">
      <c r="A261" s="217"/>
      <c r="B261" s="218"/>
      <c r="C261" s="259" t="s">
        <v>478</v>
      </c>
      <c r="D261" s="250"/>
      <c r="E261" s="250"/>
      <c r="F261" s="250"/>
      <c r="G261" s="250"/>
      <c r="H261" s="219"/>
      <c r="I261" s="219"/>
      <c r="J261" s="219"/>
      <c r="K261" s="219"/>
      <c r="L261" s="219"/>
      <c r="M261" s="219"/>
      <c r="N261" s="219"/>
      <c r="O261" s="219"/>
      <c r="P261" s="219"/>
      <c r="Q261" s="219"/>
      <c r="R261" s="219"/>
      <c r="S261" s="219"/>
      <c r="T261" s="219"/>
      <c r="U261" s="219"/>
      <c r="V261" s="219"/>
      <c r="W261" s="210"/>
      <c r="X261" s="210"/>
      <c r="Y261" s="210"/>
      <c r="Z261" s="210"/>
      <c r="AA261" s="210"/>
      <c r="AB261" s="210"/>
      <c r="AC261" s="210"/>
      <c r="AD261" s="210"/>
      <c r="AE261" s="210" t="s">
        <v>241</v>
      </c>
      <c r="AF261" s="210"/>
      <c r="AG261" s="210"/>
      <c r="AH261" s="210"/>
      <c r="AI261" s="210"/>
      <c r="AJ261" s="210"/>
      <c r="AK261" s="210"/>
      <c r="AL261" s="210"/>
      <c r="AM261" s="210"/>
      <c r="AN261" s="210"/>
      <c r="AO261" s="210"/>
      <c r="AP261" s="210"/>
      <c r="AQ261" s="210"/>
      <c r="AR261" s="210"/>
      <c r="AS261" s="210"/>
      <c r="AT261" s="210"/>
      <c r="AU261" s="210"/>
      <c r="AV261" s="210"/>
      <c r="AW261" s="210"/>
      <c r="AX261" s="210"/>
      <c r="AY261" s="210"/>
      <c r="AZ261" s="210"/>
      <c r="BA261" s="210"/>
      <c r="BB261" s="210"/>
      <c r="BC261" s="210"/>
      <c r="BD261" s="210"/>
      <c r="BE261" s="210"/>
      <c r="BF261" s="210"/>
    </row>
    <row r="262" spans="1:58" outlineLevel="1" x14ac:dyDescent="0.25">
      <c r="A262" s="251">
        <v>82</v>
      </c>
      <c r="B262" s="252" t="s">
        <v>526</v>
      </c>
      <c r="C262" s="260" t="s">
        <v>527</v>
      </c>
      <c r="D262" s="253" t="s">
        <v>283</v>
      </c>
      <c r="E262" s="254">
        <v>291.88</v>
      </c>
      <c r="F262" s="255"/>
      <c r="G262" s="256">
        <f>ROUND(E262*F262,2)</f>
        <v>0</v>
      </c>
      <c r="H262" s="255"/>
      <c r="I262" s="256">
        <f>ROUND(E262*H262,2)</f>
        <v>0</v>
      </c>
      <c r="J262" s="255"/>
      <c r="K262" s="256">
        <f>ROUND(E262*J262,2)</f>
        <v>0</v>
      </c>
      <c r="L262" s="256">
        <v>21</v>
      </c>
      <c r="M262" s="256">
        <f>G262*(1+L262/100)</f>
        <v>0</v>
      </c>
      <c r="N262" s="256">
        <v>1.4499999999999999E-3</v>
      </c>
      <c r="O262" s="256">
        <f>ROUND(E262*N262,2)</f>
        <v>0.42</v>
      </c>
      <c r="P262" s="256">
        <v>0</v>
      </c>
      <c r="Q262" s="256">
        <f>ROUND(E262*P262,2)</f>
        <v>0</v>
      </c>
      <c r="R262" s="257" t="s">
        <v>528</v>
      </c>
      <c r="S262" s="219">
        <v>5.5E-2</v>
      </c>
      <c r="T262" s="219">
        <f>ROUND(E262*S262,2)</f>
        <v>16.05</v>
      </c>
      <c r="U262" s="219"/>
      <c r="V262" s="219" t="s">
        <v>256</v>
      </c>
      <c r="W262" s="210"/>
      <c r="X262" s="210"/>
      <c r="Y262" s="210"/>
      <c r="Z262" s="210"/>
      <c r="AA262" s="210"/>
      <c r="AB262" s="210"/>
      <c r="AC262" s="210"/>
      <c r="AD262" s="210"/>
      <c r="AE262" s="210" t="s">
        <v>257</v>
      </c>
      <c r="AF262" s="210"/>
      <c r="AG262" s="210"/>
      <c r="AH262" s="210"/>
      <c r="AI262" s="210"/>
      <c r="AJ262" s="210"/>
      <c r="AK262" s="210"/>
      <c r="AL262" s="210"/>
      <c r="AM262" s="210"/>
      <c r="AN262" s="210"/>
      <c r="AO262" s="210"/>
      <c r="AP262" s="210"/>
      <c r="AQ262" s="210"/>
      <c r="AR262" s="210"/>
      <c r="AS262" s="210"/>
      <c r="AT262" s="210"/>
      <c r="AU262" s="210"/>
      <c r="AV262" s="210"/>
      <c r="AW262" s="210"/>
      <c r="AX262" s="210"/>
      <c r="AY262" s="210"/>
      <c r="AZ262" s="210"/>
      <c r="BA262" s="210"/>
      <c r="BB262" s="210"/>
      <c r="BC262" s="210"/>
      <c r="BD262" s="210"/>
      <c r="BE262" s="210"/>
      <c r="BF262" s="210"/>
    </row>
    <row r="263" spans="1:58" ht="20.399999999999999" outlineLevel="1" x14ac:dyDescent="0.25">
      <c r="A263" s="251">
        <v>83</v>
      </c>
      <c r="B263" s="252" t="s">
        <v>529</v>
      </c>
      <c r="C263" s="260" t="s">
        <v>530</v>
      </c>
      <c r="D263" s="253" t="s">
        <v>283</v>
      </c>
      <c r="E263" s="254">
        <v>291.88</v>
      </c>
      <c r="F263" s="255"/>
      <c r="G263" s="256">
        <f>ROUND(E263*F263,2)</f>
        <v>0</v>
      </c>
      <c r="H263" s="255"/>
      <c r="I263" s="256">
        <f>ROUND(E263*H263,2)</f>
        <v>0</v>
      </c>
      <c r="J263" s="255"/>
      <c r="K263" s="256">
        <f>ROUND(E263*J263,2)</f>
        <v>0</v>
      </c>
      <c r="L263" s="256">
        <v>21</v>
      </c>
      <c r="M263" s="256">
        <f>G263*(1+L263/100)</f>
        <v>0</v>
      </c>
      <c r="N263" s="256">
        <v>0</v>
      </c>
      <c r="O263" s="256">
        <f>ROUND(E263*N263,2)</f>
        <v>0</v>
      </c>
      <c r="P263" s="256">
        <v>1.4499999999999999E-3</v>
      </c>
      <c r="Q263" s="256">
        <f>ROUND(E263*P263,2)</f>
        <v>0.42</v>
      </c>
      <c r="R263" s="257" t="s">
        <v>179</v>
      </c>
      <c r="S263" s="219">
        <v>0.04</v>
      </c>
      <c r="T263" s="219">
        <f>ROUND(E263*S263,2)</f>
        <v>11.68</v>
      </c>
      <c r="U263" s="219"/>
      <c r="V263" s="219" t="s">
        <v>256</v>
      </c>
      <c r="W263" s="210"/>
      <c r="X263" s="210"/>
      <c r="Y263" s="210"/>
      <c r="Z263" s="210"/>
      <c r="AA263" s="210"/>
      <c r="AB263" s="210"/>
      <c r="AC263" s="210"/>
      <c r="AD263" s="210"/>
      <c r="AE263" s="210" t="s">
        <v>257</v>
      </c>
      <c r="AF263" s="210"/>
      <c r="AG263" s="210"/>
      <c r="AH263" s="210"/>
      <c r="AI263" s="210"/>
      <c r="AJ263" s="210"/>
      <c r="AK263" s="210"/>
      <c r="AL263" s="210"/>
      <c r="AM263" s="210"/>
      <c r="AN263" s="210"/>
      <c r="AO263" s="210"/>
      <c r="AP263" s="210"/>
      <c r="AQ263" s="210"/>
      <c r="AR263" s="210"/>
      <c r="AS263" s="210"/>
      <c r="AT263" s="210"/>
      <c r="AU263" s="210"/>
      <c r="AV263" s="210"/>
      <c r="AW263" s="210"/>
      <c r="AX263" s="210"/>
      <c r="AY263" s="210"/>
      <c r="AZ263" s="210"/>
      <c r="BA263" s="210"/>
      <c r="BB263" s="210"/>
      <c r="BC263" s="210"/>
      <c r="BD263" s="210"/>
      <c r="BE263" s="210"/>
      <c r="BF263" s="210"/>
    </row>
    <row r="264" spans="1:58" ht="20.399999999999999" outlineLevel="1" x14ac:dyDescent="0.25">
      <c r="A264" s="230">
        <v>84</v>
      </c>
      <c r="B264" s="231" t="s">
        <v>531</v>
      </c>
      <c r="C264" s="242" t="s">
        <v>532</v>
      </c>
      <c r="D264" s="232" t="s">
        <v>283</v>
      </c>
      <c r="E264" s="233">
        <v>228.7</v>
      </c>
      <c r="F264" s="234"/>
      <c r="G264" s="235">
        <f>ROUND(E264*F264,2)</f>
        <v>0</v>
      </c>
      <c r="H264" s="234"/>
      <c r="I264" s="235">
        <f>ROUND(E264*H264,2)</f>
        <v>0</v>
      </c>
      <c r="J264" s="234"/>
      <c r="K264" s="235">
        <f>ROUND(E264*J264,2)</f>
        <v>0</v>
      </c>
      <c r="L264" s="235">
        <v>21</v>
      </c>
      <c r="M264" s="235">
        <f>G264*(1+L264/100)</f>
        <v>0</v>
      </c>
      <c r="N264" s="235">
        <v>5.0479999999999997E-2</v>
      </c>
      <c r="O264" s="235">
        <f>ROUND(E264*N264,2)</f>
        <v>11.54</v>
      </c>
      <c r="P264" s="235">
        <v>0</v>
      </c>
      <c r="Q264" s="235">
        <f>ROUND(E264*P264,2)</f>
        <v>0</v>
      </c>
      <c r="R264" s="236" t="s">
        <v>239</v>
      </c>
      <c r="S264" s="219">
        <v>0</v>
      </c>
      <c r="T264" s="219">
        <f>ROUND(E264*S264,2)</f>
        <v>0</v>
      </c>
      <c r="U264" s="219"/>
      <c r="V264" s="219" t="s">
        <v>223</v>
      </c>
      <c r="W264" s="210"/>
      <c r="X264" s="210"/>
      <c r="Y264" s="210"/>
      <c r="Z264" s="210"/>
      <c r="AA264" s="210"/>
      <c r="AB264" s="210"/>
      <c r="AC264" s="210"/>
      <c r="AD264" s="210"/>
      <c r="AE264" s="210" t="s">
        <v>224</v>
      </c>
      <c r="AF264" s="210"/>
      <c r="AG264" s="210"/>
      <c r="AH264" s="210"/>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row>
    <row r="265" spans="1:58" ht="21" outlineLevel="1" x14ac:dyDescent="0.25">
      <c r="A265" s="217"/>
      <c r="B265" s="218"/>
      <c r="C265" s="243" t="s">
        <v>533</v>
      </c>
      <c r="D265" s="237"/>
      <c r="E265" s="237"/>
      <c r="F265" s="237"/>
      <c r="G265" s="237"/>
      <c r="H265" s="219"/>
      <c r="I265" s="219"/>
      <c r="J265" s="219"/>
      <c r="K265" s="219"/>
      <c r="L265" s="219"/>
      <c r="M265" s="219"/>
      <c r="N265" s="219"/>
      <c r="O265" s="219"/>
      <c r="P265" s="219"/>
      <c r="Q265" s="219"/>
      <c r="R265" s="219"/>
      <c r="S265" s="219"/>
      <c r="T265" s="219"/>
      <c r="U265" s="219"/>
      <c r="V265" s="219"/>
      <c r="W265" s="210"/>
      <c r="X265" s="210"/>
      <c r="Y265" s="210"/>
      <c r="Z265" s="210"/>
      <c r="AA265" s="210"/>
      <c r="AB265" s="210"/>
      <c r="AC265" s="210"/>
      <c r="AD265" s="210"/>
      <c r="AE265" s="210" t="s">
        <v>183</v>
      </c>
      <c r="AF265" s="210"/>
      <c r="AG265" s="210"/>
      <c r="AH265" s="210"/>
      <c r="AI265" s="210"/>
      <c r="AJ265" s="210"/>
      <c r="AK265" s="210"/>
      <c r="AL265" s="210"/>
      <c r="AM265" s="210"/>
      <c r="AN265" s="210"/>
      <c r="AO265" s="210"/>
      <c r="AP265" s="210"/>
      <c r="AQ265" s="210"/>
      <c r="AR265" s="210"/>
      <c r="AS265" s="210"/>
      <c r="AT265" s="210"/>
      <c r="AU265" s="210"/>
      <c r="AV265" s="210"/>
      <c r="AW265" s="210"/>
      <c r="AX265" s="210"/>
      <c r="AY265" s="238" t="str">
        <f>C265</f>
        <v>Konstrukce krovu stojaté stolice včetně impregnace řeziva, spojovací prostředky, ukotvení pozednic, profilování zhlaví trámů, bednění, pojistná hydroizolace, laťování, bednění přesahů střechy obkladem pero-drážka, nátěru podhledu přesahu lazurovacím lakem. Tepelná izolace tl. 160 mm.</v>
      </c>
      <c r="AZ265" s="210"/>
      <c r="BA265" s="210"/>
      <c r="BB265" s="210"/>
      <c r="BC265" s="210"/>
      <c r="BD265" s="210"/>
      <c r="BE265" s="210"/>
      <c r="BF265" s="210"/>
    </row>
    <row r="266" spans="1:58" ht="20.399999999999999" outlineLevel="1" x14ac:dyDescent="0.25">
      <c r="A266" s="230">
        <v>85</v>
      </c>
      <c r="B266" s="231" t="s">
        <v>534</v>
      </c>
      <c r="C266" s="242" t="s">
        <v>535</v>
      </c>
      <c r="D266" s="232" t="s">
        <v>283</v>
      </c>
      <c r="E266" s="233">
        <v>110.825</v>
      </c>
      <c r="F266" s="234"/>
      <c r="G266" s="235">
        <f>ROUND(E266*F266,2)</f>
        <v>0</v>
      </c>
      <c r="H266" s="234"/>
      <c r="I266" s="235">
        <f>ROUND(E266*H266,2)</f>
        <v>0</v>
      </c>
      <c r="J266" s="234"/>
      <c r="K266" s="235">
        <f>ROUND(E266*J266,2)</f>
        <v>0</v>
      </c>
      <c r="L266" s="235">
        <v>21</v>
      </c>
      <c r="M266" s="235">
        <f>G266*(1+L266/100)</f>
        <v>0</v>
      </c>
      <c r="N266" s="235">
        <v>3.4759999999999999E-2</v>
      </c>
      <c r="O266" s="235">
        <f>ROUND(E266*N266,2)</f>
        <v>3.85</v>
      </c>
      <c r="P266" s="235">
        <v>0</v>
      </c>
      <c r="Q266" s="235">
        <f>ROUND(E266*P266,2)</f>
        <v>0</v>
      </c>
      <c r="R266" s="236" t="s">
        <v>239</v>
      </c>
      <c r="S266" s="219">
        <v>0</v>
      </c>
      <c r="T266" s="219">
        <f>ROUND(E266*S266,2)</f>
        <v>0</v>
      </c>
      <c r="U266" s="219"/>
      <c r="V266" s="219" t="s">
        <v>223</v>
      </c>
      <c r="W266" s="210"/>
      <c r="X266" s="210"/>
      <c r="Y266" s="210"/>
      <c r="Z266" s="210"/>
      <c r="AA266" s="210"/>
      <c r="AB266" s="210"/>
      <c r="AC266" s="210"/>
      <c r="AD266" s="210"/>
      <c r="AE266" s="210" t="s">
        <v>224</v>
      </c>
      <c r="AF266" s="210"/>
      <c r="AG266" s="210"/>
      <c r="AH266" s="210"/>
      <c r="AI266" s="210"/>
      <c r="AJ266" s="210"/>
      <c r="AK266" s="210"/>
      <c r="AL266" s="210"/>
      <c r="AM266" s="210"/>
      <c r="AN266" s="210"/>
      <c r="AO266" s="210"/>
      <c r="AP266" s="210"/>
      <c r="AQ266" s="210"/>
      <c r="AR266" s="210"/>
      <c r="AS266" s="210"/>
      <c r="AT266" s="210"/>
      <c r="AU266" s="210"/>
      <c r="AV266" s="210"/>
      <c r="AW266" s="210"/>
      <c r="AX266" s="210"/>
      <c r="AY266" s="210"/>
      <c r="AZ266" s="210"/>
      <c r="BA266" s="210"/>
      <c r="BB266" s="210"/>
      <c r="BC266" s="210"/>
      <c r="BD266" s="210"/>
      <c r="BE266" s="210"/>
      <c r="BF266" s="210"/>
    </row>
    <row r="267" spans="1:58" outlineLevel="1" x14ac:dyDescent="0.25">
      <c r="A267" s="217"/>
      <c r="B267" s="218"/>
      <c r="C267" s="243" t="s">
        <v>536</v>
      </c>
      <c r="D267" s="237"/>
      <c r="E267" s="237"/>
      <c r="F267" s="237"/>
      <c r="G267" s="237"/>
      <c r="H267" s="219"/>
      <c r="I267" s="219"/>
      <c r="J267" s="219"/>
      <c r="K267" s="219"/>
      <c r="L267" s="219"/>
      <c r="M267" s="219"/>
      <c r="N267" s="219"/>
      <c r="O267" s="219"/>
      <c r="P267" s="219"/>
      <c r="Q267" s="219"/>
      <c r="R267" s="219"/>
      <c r="S267" s="219"/>
      <c r="T267" s="219"/>
      <c r="U267" s="219"/>
      <c r="V267" s="219"/>
      <c r="W267" s="210"/>
      <c r="X267" s="210"/>
      <c r="Y267" s="210"/>
      <c r="Z267" s="210"/>
      <c r="AA267" s="210"/>
      <c r="AB267" s="210"/>
      <c r="AC267" s="210"/>
      <c r="AD267" s="210"/>
      <c r="AE267" s="210" t="s">
        <v>183</v>
      </c>
      <c r="AF267" s="210"/>
      <c r="AG267" s="210"/>
      <c r="AH267" s="210"/>
      <c r="AI267" s="210"/>
      <c r="AJ267" s="210"/>
      <c r="AK267" s="210"/>
      <c r="AL267" s="210"/>
      <c r="AM267" s="210"/>
      <c r="AN267" s="210"/>
      <c r="AO267" s="210"/>
      <c r="AP267" s="210"/>
      <c r="AQ267" s="210"/>
      <c r="AR267" s="210"/>
      <c r="AS267" s="210"/>
      <c r="AT267" s="210"/>
      <c r="AU267" s="210"/>
      <c r="AV267" s="210"/>
      <c r="AW267" s="210"/>
      <c r="AX267" s="210"/>
      <c r="AY267" s="210"/>
      <c r="AZ267" s="210"/>
      <c r="BA267" s="210"/>
      <c r="BB267" s="210"/>
      <c r="BC267" s="210"/>
      <c r="BD267" s="210"/>
      <c r="BE267" s="210"/>
      <c r="BF267" s="210"/>
    </row>
    <row r="268" spans="1:58" outlineLevel="1" x14ac:dyDescent="0.25">
      <c r="A268" s="217"/>
      <c r="B268" s="218"/>
      <c r="C268" s="244" t="s">
        <v>537</v>
      </c>
      <c r="D268" s="239"/>
      <c r="E268" s="239"/>
      <c r="F268" s="239"/>
      <c r="G268" s="239"/>
      <c r="H268" s="219"/>
      <c r="I268" s="219"/>
      <c r="J268" s="219"/>
      <c r="K268" s="219"/>
      <c r="L268" s="219"/>
      <c r="M268" s="219"/>
      <c r="N268" s="219"/>
      <c r="O268" s="219"/>
      <c r="P268" s="219"/>
      <c r="Q268" s="219"/>
      <c r="R268" s="219"/>
      <c r="S268" s="219"/>
      <c r="T268" s="219"/>
      <c r="U268" s="219"/>
      <c r="V268" s="219"/>
      <c r="W268" s="210"/>
      <c r="X268" s="210"/>
      <c r="Y268" s="210"/>
      <c r="Z268" s="210"/>
      <c r="AA268" s="210"/>
      <c r="AB268" s="210"/>
      <c r="AC268" s="210"/>
      <c r="AD268" s="210"/>
      <c r="AE268" s="210" t="s">
        <v>183</v>
      </c>
      <c r="AF268" s="210"/>
      <c r="AG268" s="210"/>
      <c r="AH268" s="210"/>
      <c r="AI268" s="210"/>
      <c r="AJ268" s="210"/>
      <c r="AK268" s="210"/>
      <c r="AL268" s="210"/>
      <c r="AM268" s="210"/>
      <c r="AN268" s="210"/>
      <c r="AO268" s="210"/>
      <c r="AP268" s="210"/>
      <c r="AQ268" s="210"/>
      <c r="AR268" s="210"/>
      <c r="AS268" s="210"/>
      <c r="AT268" s="210"/>
      <c r="AU268" s="210"/>
      <c r="AV268" s="210"/>
      <c r="AW268" s="210"/>
      <c r="AX268" s="210"/>
      <c r="AY268" s="210"/>
      <c r="AZ268" s="210"/>
      <c r="BA268" s="210"/>
      <c r="BB268" s="210"/>
      <c r="BC268" s="210"/>
      <c r="BD268" s="210"/>
      <c r="BE268" s="210"/>
      <c r="BF268" s="210"/>
    </row>
    <row r="269" spans="1:58" outlineLevel="1" x14ac:dyDescent="0.25">
      <c r="A269" s="217"/>
      <c r="B269" s="218"/>
      <c r="C269" s="244" t="s">
        <v>538</v>
      </c>
      <c r="D269" s="239"/>
      <c r="E269" s="239"/>
      <c r="F269" s="239"/>
      <c r="G269" s="239"/>
      <c r="H269" s="219"/>
      <c r="I269" s="219"/>
      <c r="J269" s="219"/>
      <c r="K269" s="219"/>
      <c r="L269" s="219"/>
      <c r="M269" s="219"/>
      <c r="N269" s="219"/>
      <c r="O269" s="219"/>
      <c r="P269" s="219"/>
      <c r="Q269" s="219"/>
      <c r="R269" s="219"/>
      <c r="S269" s="219"/>
      <c r="T269" s="219"/>
      <c r="U269" s="219"/>
      <c r="V269" s="219"/>
      <c r="W269" s="210"/>
      <c r="X269" s="210"/>
      <c r="Y269" s="210"/>
      <c r="Z269" s="210"/>
      <c r="AA269" s="210"/>
      <c r="AB269" s="210"/>
      <c r="AC269" s="210"/>
      <c r="AD269" s="210"/>
      <c r="AE269" s="210" t="s">
        <v>183</v>
      </c>
      <c r="AF269" s="210"/>
      <c r="AG269" s="210"/>
      <c r="AH269" s="210"/>
      <c r="AI269" s="210"/>
      <c r="AJ269" s="210"/>
      <c r="AK269" s="210"/>
      <c r="AL269" s="210"/>
      <c r="AM269" s="210"/>
      <c r="AN269" s="210"/>
      <c r="AO269" s="210"/>
      <c r="AP269" s="210"/>
      <c r="AQ269" s="210"/>
      <c r="AR269" s="210"/>
      <c r="AS269" s="210"/>
      <c r="AT269" s="210"/>
      <c r="AU269" s="210"/>
      <c r="AV269" s="210"/>
      <c r="AW269" s="210"/>
      <c r="AX269" s="210"/>
      <c r="AY269" s="210"/>
      <c r="AZ269" s="210"/>
      <c r="BA269" s="210"/>
      <c r="BB269" s="210"/>
      <c r="BC269" s="210"/>
      <c r="BD269" s="210"/>
      <c r="BE269" s="210"/>
      <c r="BF269" s="210"/>
    </row>
    <row r="270" spans="1:58" outlineLevel="1" x14ac:dyDescent="0.25">
      <c r="A270" s="217"/>
      <c r="B270" s="218"/>
      <c r="C270" s="244" t="s">
        <v>539</v>
      </c>
      <c r="D270" s="239"/>
      <c r="E270" s="239"/>
      <c r="F270" s="239"/>
      <c r="G270" s="239"/>
      <c r="H270" s="219"/>
      <c r="I270" s="219"/>
      <c r="J270" s="219"/>
      <c r="K270" s="219"/>
      <c r="L270" s="219"/>
      <c r="M270" s="219"/>
      <c r="N270" s="219"/>
      <c r="O270" s="219"/>
      <c r="P270" s="219"/>
      <c r="Q270" s="219"/>
      <c r="R270" s="219"/>
      <c r="S270" s="219"/>
      <c r="T270" s="219"/>
      <c r="U270" s="219"/>
      <c r="V270" s="219"/>
      <c r="W270" s="210"/>
      <c r="X270" s="210"/>
      <c r="Y270" s="210"/>
      <c r="Z270" s="210"/>
      <c r="AA270" s="210"/>
      <c r="AB270" s="210"/>
      <c r="AC270" s="210"/>
      <c r="AD270" s="210"/>
      <c r="AE270" s="210" t="s">
        <v>183</v>
      </c>
      <c r="AF270" s="210"/>
      <c r="AG270" s="210"/>
      <c r="AH270" s="210"/>
      <c r="AI270" s="210"/>
      <c r="AJ270" s="210"/>
      <c r="AK270" s="210"/>
      <c r="AL270" s="210"/>
      <c r="AM270" s="210"/>
      <c r="AN270" s="210"/>
      <c r="AO270" s="210"/>
      <c r="AP270" s="210"/>
      <c r="AQ270" s="210"/>
      <c r="AR270" s="210"/>
      <c r="AS270" s="210"/>
      <c r="AT270" s="210"/>
      <c r="AU270" s="210"/>
      <c r="AV270" s="210"/>
      <c r="AW270" s="210"/>
      <c r="AX270" s="210"/>
      <c r="AY270" s="210"/>
      <c r="AZ270" s="210"/>
      <c r="BA270" s="210"/>
      <c r="BB270" s="210"/>
      <c r="BC270" s="210"/>
      <c r="BD270" s="210"/>
      <c r="BE270" s="210"/>
      <c r="BF270" s="210"/>
    </row>
    <row r="271" spans="1:58" outlineLevel="1" x14ac:dyDescent="0.25">
      <c r="A271" s="217"/>
      <c r="B271" s="218"/>
      <c r="C271" s="244" t="s">
        <v>540</v>
      </c>
      <c r="D271" s="239"/>
      <c r="E271" s="239"/>
      <c r="F271" s="239"/>
      <c r="G271" s="239"/>
      <c r="H271" s="219"/>
      <c r="I271" s="219"/>
      <c r="J271" s="219"/>
      <c r="K271" s="219"/>
      <c r="L271" s="219"/>
      <c r="M271" s="219"/>
      <c r="N271" s="219"/>
      <c r="O271" s="219"/>
      <c r="P271" s="219"/>
      <c r="Q271" s="219"/>
      <c r="R271" s="219"/>
      <c r="S271" s="219"/>
      <c r="T271" s="219"/>
      <c r="U271" s="219"/>
      <c r="V271" s="219"/>
      <c r="W271" s="210"/>
      <c r="X271" s="210"/>
      <c r="Y271" s="210"/>
      <c r="Z271" s="210"/>
      <c r="AA271" s="210"/>
      <c r="AB271" s="210"/>
      <c r="AC271" s="210"/>
      <c r="AD271" s="210"/>
      <c r="AE271" s="210" t="s">
        <v>183</v>
      </c>
      <c r="AF271" s="210"/>
      <c r="AG271" s="210"/>
      <c r="AH271" s="210"/>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row>
    <row r="272" spans="1:58" x14ac:dyDescent="0.25">
      <c r="A272" s="224" t="s">
        <v>174</v>
      </c>
      <c r="B272" s="225" t="s">
        <v>130</v>
      </c>
      <c r="C272" s="241" t="s">
        <v>131</v>
      </c>
      <c r="D272" s="226"/>
      <c r="E272" s="227"/>
      <c r="F272" s="228"/>
      <c r="G272" s="228">
        <f>SUMIF(AE273:AE276,"&lt;&gt;NOR",G273:G276)</f>
        <v>0</v>
      </c>
      <c r="H272" s="228"/>
      <c r="I272" s="228">
        <f>SUM(I273:I276)</f>
        <v>0</v>
      </c>
      <c r="J272" s="228"/>
      <c r="K272" s="228">
        <f>SUM(K273:K276)</f>
        <v>0</v>
      </c>
      <c r="L272" s="228"/>
      <c r="M272" s="228">
        <f>SUM(M273:M276)</f>
        <v>0</v>
      </c>
      <c r="N272" s="228"/>
      <c r="O272" s="228">
        <f>SUM(O273:O276)</f>
        <v>0.14000000000000001</v>
      </c>
      <c r="P272" s="228"/>
      <c r="Q272" s="228">
        <f>SUM(Q273:Q276)</f>
        <v>0</v>
      </c>
      <c r="R272" s="229"/>
      <c r="S272" s="223"/>
      <c r="T272" s="223">
        <f>SUM(T273:T276)</f>
        <v>0</v>
      </c>
      <c r="U272" s="223"/>
      <c r="V272" s="223"/>
      <c r="AE272" t="s">
        <v>175</v>
      </c>
    </row>
    <row r="273" spans="1:58" outlineLevel="1" x14ac:dyDescent="0.25">
      <c r="A273" s="230">
        <v>86</v>
      </c>
      <c r="B273" s="231" t="s">
        <v>541</v>
      </c>
      <c r="C273" s="242" t="s">
        <v>542</v>
      </c>
      <c r="D273" s="232" t="s">
        <v>492</v>
      </c>
      <c r="E273" s="233">
        <v>40.299999999999997</v>
      </c>
      <c r="F273" s="234"/>
      <c r="G273" s="235">
        <f>ROUND(E273*F273,2)</f>
        <v>0</v>
      </c>
      <c r="H273" s="234"/>
      <c r="I273" s="235">
        <f>ROUND(E273*H273,2)</f>
        <v>0</v>
      </c>
      <c r="J273" s="234"/>
      <c r="K273" s="235">
        <f>ROUND(E273*J273,2)</f>
        <v>0</v>
      </c>
      <c r="L273" s="235">
        <v>21</v>
      </c>
      <c r="M273" s="235">
        <f>G273*(1+L273/100)</f>
        <v>0</v>
      </c>
      <c r="N273" s="235">
        <v>2.66E-3</v>
      </c>
      <c r="O273" s="235">
        <f>ROUND(E273*N273,2)</f>
        <v>0.11</v>
      </c>
      <c r="P273" s="235">
        <v>0</v>
      </c>
      <c r="Q273" s="235">
        <f>ROUND(E273*P273,2)</f>
        <v>0</v>
      </c>
      <c r="R273" s="236" t="s">
        <v>239</v>
      </c>
      <c r="S273" s="219">
        <v>0</v>
      </c>
      <c r="T273" s="219">
        <f>ROUND(E273*S273,2)</f>
        <v>0</v>
      </c>
      <c r="U273" s="219"/>
      <c r="V273" s="219" t="s">
        <v>223</v>
      </c>
      <c r="W273" s="210"/>
      <c r="X273" s="210"/>
      <c r="Y273" s="210"/>
      <c r="Z273" s="210"/>
      <c r="AA273" s="210"/>
      <c r="AB273" s="210"/>
      <c r="AC273" s="210"/>
      <c r="AD273" s="210"/>
      <c r="AE273" s="210" t="s">
        <v>224</v>
      </c>
      <c r="AF273" s="210"/>
      <c r="AG273" s="210"/>
      <c r="AH273" s="210"/>
      <c r="AI273" s="210"/>
      <c r="AJ273" s="210"/>
      <c r="AK273" s="210"/>
      <c r="AL273" s="210"/>
      <c r="AM273" s="210"/>
      <c r="AN273" s="210"/>
      <c r="AO273" s="210"/>
      <c r="AP273" s="210"/>
      <c r="AQ273" s="210"/>
      <c r="AR273" s="210"/>
      <c r="AS273" s="210"/>
      <c r="AT273" s="210"/>
      <c r="AU273" s="210"/>
      <c r="AV273" s="210"/>
      <c r="AW273" s="210"/>
      <c r="AX273" s="210"/>
      <c r="AY273" s="210"/>
      <c r="AZ273" s="210"/>
      <c r="BA273" s="210"/>
      <c r="BB273" s="210"/>
      <c r="BC273" s="210"/>
      <c r="BD273" s="210"/>
      <c r="BE273" s="210"/>
      <c r="BF273" s="210"/>
    </row>
    <row r="274" spans="1:58" outlineLevel="1" x14ac:dyDescent="0.25">
      <c r="A274" s="217"/>
      <c r="B274" s="218"/>
      <c r="C274" s="259" t="s">
        <v>543</v>
      </c>
      <c r="D274" s="250"/>
      <c r="E274" s="250"/>
      <c r="F274" s="250"/>
      <c r="G274" s="250"/>
      <c r="H274" s="219"/>
      <c r="I274" s="219"/>
      <c r="J274" s="219"/>
      <c r="K274" s="219"/>
      <c r="L274" s="219"/>
      <c r="M274" s="219"/>
      <c r="N274" s="219"/>
      <c r="O274" s="219"/>
      <c r="P274" s="219"/>
      <c r="Q274" s="219"/>
      <c r="R274" s="219"/>
      <c r="S274" s="219"/>
      <c r="T274" s="219"/>
      <c r="U274" s="219"/>
      <c r="V274" s="219"/>
      <c r="W274" s="210"/>
      <c r="X274" s="210"/>
      <c r="Y274" s="210"/>
      <c r="Z274" s="210"/>
      <c r="AA274" s="210"/>
      <c r="AB274" s="210"/>
      <c r="AC274" s="210"/>
      <c r="AD274" s="210"/>
      <c r="AE274" s="210" t="s">
        <v>241</v>
      </c>
      <c r="AF274" s="210"/>
      <c r="AG274" s="210"/>
      <c r="AH274" s="210"/>
      <c r="AI274" s="210"/>
      <c r="AJ274" s="210"/>
      <c r="AK274" s="210"/>
      <c r="AL274" s="210"/>
      <c r="AM274" s="210"/>
      <c r="AN274" s="210"/>
      <c r="AO274" s="210"/>
      <c r="AP274" s="210"/>
      <c r="AQ274" s="210"/>
      <c r="AR274" s="210"/>
      <c r="AS274" s="210"/>
      <c r="AT274" s="210"/>
      <c r="AU274" s="210"/>
      <c r="AV274" s="210"/>
      <c r="AW274" s="210"/>
      <c r="AX274" s="210"/>
      <c r="AY274" s="210"/>
      <c r="AZ274" s="210"/>
      <c r="BA274" s="210"/>
      <c r="BB274" s="210"/>
      <c r="BC274" s="210"/>
      <c r="BD274" s="210"/>
      <c r="BE274" s="210"/>
      <c r="BF274" s="210"/>
    </row>
    <row r="275" spans="1:58" outlineLevel="1" x14ac:dyDescent="0.25">
      <c r="A275" s="230">
        <v>87</v>
      </c>
      <c r="B275" s="231" t="s">
        <v>544</v>
      </c>
      <c r="C275" s="242" t="s">
        <v>545</v>
      </c>
      <c r="D275" s="232" t="s">
        <v>492</v>
      </c>
      <c r="E275" s="233">
        <v>16</v>
      </c>
      <c r="F275" s="234"/>
      <c r="G275" s="235">
        <f>ROUND(E275*F275,2)</f>
        <v>0</v>
      </c>
      <c r="H275" s="234"/>
      <c r="I275" s="235">
        <f>ROUND(E275*H275,2)</f>
        <v>0</v>
      </c>
      <c r="J275" s="234"/>
      <c r="K275" s="235">
        <f>ROUND(E275*J275,2)</f>
        <v>0</v>
      </c>
      <c r="L275" s="235">
        <v>21</v>
      </c>
      <c r="M275" s="235">
        <f>G275*(1+L275/100)</f>
        <v>0</v>
      </c>
      <c r="N275" s="235">
        <v>2.0699999999999998E-3</v>
      </c>
      <c r="O275" s="235">
        <f>ROUND(E275*N275,2)</f>
        <v>0.03</v>
      </c>
      <c r="P275" s="235">
        <v>0</v>
      </c>
      <c r="Q275" s="235">
        <f>ROUND(E275*P275,2)</f>
        <v>0</v>
      </c>
      <c r="R275" s="236" t="s">
        <v>239</v>
      </c>
      <c r="S275" s="219">
        <v>0</v>
      </c>
      <c r="T275" s="219">
        <f>ROUND(E275*S275,2)</f>
        <v>0</v>
      </c>
      <c r="U275" s="219"/>
      <c r="V275" s="219" t="s">
        <v>223</v>
      </c>
      <c r="W275" s="210"/>
      <c r="X275" s="210"/>
      <c r="Y275" s="210"/>
      <c r="Z275" s="210"/>
      <c r="AA275" s="210"/>
      <c r="AB275" s="210"/>
      <c r="AC275" s="210"/>
      <c r="AD275" s="210"/>
      <c r="AE275" s="210" t="s">
        <v>224</v>
      </c>
      <c r="AF275" s="210"/>
      <c r="AG275" s="210"/>
      <c r="AH275" s="210"/>
      <c r="AI275" s="210"/>
      <c r="AJ275" s="210"/>
      <c r="AK275" s="210"/>
      <c r="AL275" s="210"/>
      <c r="AM275" s="210"/>
      <c r="AN275" s="210"/>
      <c r="AO275" s="210"/>
      <c r="AP275" s="210"/>
      <c r="AQ275" s="210"/>
      <c r="AR275" s="210"/>
      <c r="AS275" s="210"/>
      <c r="AT275" s="210"/>
      <c r="AU275" s="210"/>
      <c r="AV275" s="210"/>
      <c r="AW275" s="210"/>
      <c r="AX275" s="210"/>
      <c r="AY275" s="210"/>
      <c r="AZ275" s="210"/>
      <c r="BA275" s="210"/>
      <c r="BB275" s="210"/>
      <c r="BC275" s="210"/>
      <c r="BD275" s="210"/>
      <c r="BE275" s="210"/>
      <c r="BF275" s="210"/>
    </row>
    <row r="276" spans="1:58" outlineLevel="1" x14ac:dyDescent="0.25">
      <c r="A276" s="217"/>
      <c r="B276" s="218"/>
      <c r="C276" s="259" t="s">
        <v>546</v>
      </c>
      <c r="D276" s="250"/>
      <c r="E276" s="250"/>
      <c r="F276" s="250"/>
      <c r="G276" s="250"/>
      <c r="H276" s="219"/>
      <c r="I276" s="219"/>
      <c r="J276" s="219"/>
      <c r="K276" s="219"/>
      <c r="L276" s="219"/>
      <c r="M276" s="219"/>
      <c r="N276" s="219"/>
      <c r="O276" s="219"/>
      <c r="P276" s="219"/>
      <c r="Q276" s="219"/>
      <c r="R276" s="219"/>
      <c r="S276" s="219"/>
      <c r="T276" s="219"/>
      <c r="U276" s="219"/>
      <c r="V276" s="219"/>
      <c r="W276" s="210"/>
      <c r="X276" s="210"/>
      <c r="Y276" s="210"/>
      <c r="Z276" s="210"/>
      <c r="AA276" s="210"/>
      <c r="AB276" s="210"/>
      <c r="AC276" s="210"/>
      <c r="AD276" s="210"/>
      <c r="AE276" s="210" t="s">
        <v>241</v>
      </c>
      <c r="AF276" s="210"/>
      <c r="AG276" s="210"/>
      <c r="AH276" s="210"/>
      <c r="AI276" s="210"/>
      <c r="AJ276" s="210"/>
      <c r="AK276" s="210"/>
      <c r="AL276" s="210"/>
      <c r="AM276" s="210"/>
      <c r="AN276" s="210"/>
      <c r="AO276" s="210"/>
      <c r="AP276" s="210"/>
      <c r="AQ276" s="210"/>
      <c r="AR276" s="210"/>
      <c r="AS276" s="210"/>
      <c r="AT276" s="210"/>
      <c r="AU276" s="210"/>
      <c r="AV276" s="210"/>
      <c r="AW276" s="210"/>
      <c r="AX276" s="210"/>
      <c r="AY276" s="210"/>
      <c r="AZ276" s="210"/>
      <c r="BA276" s="210"/>
      <c r="BB276" s="210"/>
      <c r="BC276" s="210"/>
      <c r="BD276" s="210"/>
      <c r="BE276" s="210"/>
      <c r="BF276" s="210"/>
    </row>
    <row r="277" spans="1:58" x14ac:dyDescent="0.25">
      <c r="A277" s="224" t="s">
        <v>174</v>
      </c>
      <c r="B277" s="225" t="s">
        <v>132</v>
      </c>
      <c r="C277" s="241" t="s">
        <v>133</v>
      </c>
      <c r="D277" s="226"/>
      <c r="E277" s="227"/>
      <c r="F277" s="228"/>
      <c r="G277" s="228">
        <f>SUMIF(AE278:AE281,"&lt;&gt;NOR",G278:G281)</f>
        <v>0</v>
      </c>
      <c r="H277" s="228"/>
      <c r="I277" s="228">
        <f>SUM(I278:I281)</f>
        <v>0</v>
      </c>
      <c r="J277" s="228"/>
      <c r="K277" s="228">
        <f>SUM(K278:K281)</f>
        <v>0</v>
      </c>
      <c r="L277" s="228"/>
      <c r="M277" s="228">
        <f>SUM(M278:M281)</f>
        <v>0</v>
      </c>
      <c r="N277" s="228"/>
      <c r="O277" s="228">
        <f>SUM(O278:O281)</f>
        <v>13.64</v>
      </c>
      <c r="P277" s="228"/>
      <c r="Q277" s="228">
        <f>SUM(Q278:Q281)</f>
        <v>0</v>
      </c>
      <c r="R277" s="229"/>
      <c r="S277" s="223"/>
      <c r="T277" s="223">
        <f>SUM(T278:T281)</f>
        <v>31.77</v>
      </c>
      <c r="U277" s="223"/>
      <c r="V277" s="223"/>
      <c r="AE277" t="s">
        <v>175</v>
      </c>
    </row>
    <row r="278" spans="1:58" outlineLevel="1" x14ac:dyDescent="0.25">
      <c r="A278" s="230">
        <v>88</v>
      </c>
      <c r="B278" s="231" t="s">
        <v>547</v>
      </c>
      <c r="C278" s="242" t="s">
        <v>548</v>
      </c>
      <c r="D278" s="232" t="s">
        <v>267</v>
      </c>
      <c r="E278" s="233">
        <v>13.63955</v>
      </c>
      <c r="F278" s="234"/>
      <c r="G278" s="235">
        <f>ROUND(E278*F278,2)</f>
        <v>0</v>
      </c>
      <c r="H278" s="234"/>
      <c r="I278" s="235">
        <f>ROUND(E278*H278,2)</f>
        <v>0</v>
      </c>
      <c r="J278" s="234"/>
      <c r="K278" s="235">
        <f>ROUND(E278*J278,2)</f>
        <v>0</v>
      </c>
      <c r="L278" s="235">
        <v>21</v>
      </c>
      <c r="M278" s="235">
        <f>G278*(1+L278/100)</f>
        <v>0</v>
      </c>
      <c r="N278" s="235">
        <v>0</v>
      </c>
      <c r="O278" s="235">
        <f>ROUND(E278*N278,2)</f>
        <v>0</v>
      </c>
      <c r="P278" s="235">
        <v>0</v>
      </c>
      <c r="Q278" s="235">
        <f>ROUND(E278*P278,2)</f>
        <v>0</v>
      </c>
      <c r="R278" s="236" t="s">
        <v>179</v>
      </c>
      <c r="S278" s="219">
        <v>2.3290000000000002</v>
      </c>
      <c r="T278" s="219">
        <f>ROUND(E278*S278,2)</f>
        <v>31.77</v>
      </c>
      <c r="U278" s="219"/>
      <c r="V278" s="219" t="s">
        <v>256</v>
      </c>
      <c r="W278" s="210"/>
      <c r="X278" s="210"/>
      <c r="Y278" s="210"/>
      <c r="Z278" s="210"/>
      <c r="AA278" s="210"/>
      <c r="AB278" s="210"/>
      <c r="AC278" s="210"/>
      <c r="AD278" s="210"/>
      <c r="AE278" s="210" t="s">
        <v>257</v>
      </c>
      <c r="AF278" s="210"/>
      <c r="AG278" s="210"/>
      <c r="AH278" s="210"/>
      <c r="AI278" s="210"/>
      <c r="AJ278" s="210"/>
      <c r="AK278" s="210"/>
      <c r="AL278" s="210"/>
      <c r="AM278" s="210"/>
      <c r="AN278" s="210"/>
      <c r="AO278" s="210"/>
      <c r="AP278" s="210"/>
      <c r="AQ278" s="210"/>
      <c r="AR278" s="210"/>
      <c r="AS278" s="210"/>
      <c r="AT278" s="210"/>
      <c r="AU278" s="210"/>
      <c r="AV278" s="210"/>
      <c r="AW278" s="210"/>
      <c r="AX278" s="210"/>
      <c r="AY278" s="210"/>
      <c r="AZ278" s="210"/>
      <c r="BA278" s="210"/>
      <c r="BB278" s="210"/>
      <c r="BC278" s="210"/>
      <c r="BD278" s="210"/>
      <c r="BE278" s="210"/>
      <c r="BF278" s="210"/>
    </row>
    <row r="279" spans="1:58" outlineLevel="1" x14ac:dyDescent="0.25">
      <c r="A279" s="217"/>
      <c r="B279" s="218"/>
      <c r="C279" s="259" t="s">
        <v>478</v>
      </c>
      <c r="D279" s="250"/>
      <c r="E279" s="250"/>
      <c r="F279" s="250"/>
      <c r="G279" s="250"/>
      <c r="H279" s="219"/>
      <c r="I279" s="219"/>
      <c r="J279" s="219"/>
      <c r="K279" s="219"/>
      <c r="L279" s="219"/>
      <c r="M279" s="219"/>
      <c r="N279" s="219"/>
      <c r="O279" s="219"/>
      <c r="P279" s="219"/>
      <c r="Q279" s="219"/>
      <c r="R279" s="219"/>
      <c r="S279" s="219"/>
      <c r="T279" s="219"/>
      <c r="U279" s="219"/>
      <c r="V279" s="219"/>
      <c r="W279" s="210"/>
      <c r="X279" s="210"/>
      <c r="Y279" s="210"/>
      <c r="Z279" s="210"/>
      <c r="AA279" s="210"/>
      <c r="AB279" s="210"/>
      <c r="AC279" s="210"/>
      <c r="AD279" s="210"/>
      <c r="AE279" s="210" t="s">
        <v>241</v>
      </c>
      <c r="AF279" s="210"/>
      <c r="AG279" s="210"/>
      <c r="AH279" s="210"/>
      <c r="AI279" s="210"/>
      <c r="AJ279" s="210"/>
      <c r="AK279" s="210"/>
      <c r="AL279" s="210"/>
      <c r="AM279" s="210"/>
      <c r="AN279" s="210"/>
      <c r="AO279" s="210"/>
      <c r="AP279" s="210"/>
      <c r="AQ279" s="210"/>
      <c r="AR279" s="210"/>
      <c r="AS279" s="210"/>
      <c r="AT279" s="210"/>
      <c r="AU279" s="210"/>
      <c r="AV279" s="210"/>
      <c r="AW279" s="210"/>
      <c r="AX279" s="210"/>
      <c r="AY279" s="210"/>
      <c r="AZ279" s="210"/>
      <c r="BA279" s="210"/>
      <c r="BB279" s="210"/>
      <c r="BC279" s="210"/>
      <c r="BD279" s="210"/>
      <c r="BE279" s="210"/>
      <c r="BF279" s="210"/>
    </row>
    <row r="280" spans="1:58" outlineLevel="1" x14ac:dyDescent="0.25">
      <c r="A280" s="230">
        <v>89</v>
      </c>
      <c r="B280" s="231" t="s">
        <v>549</v>
      </c>
      <c r="C280" s="242" t="s">
        <v>550</v>
      </c>
      <c r="D280" s="232" t="s">
        <v>283</v>
      </c>
      <c r="E280" s="233">
        <v>291.88</v>
      </c>
      <c r="F280" s="234"/>
      <c r="G280" s="235">
        <f>ROUND(E280*F280,2)</f>
        <v>0</v>
      </c>
      <c r="H280" s="234"/>
      <c r="I280" s="235">
        <f>ROUND(E280*H280,2)</f>
        <v>0</v>
      </c>
      <c r="J280" s="234"/>
      <c r="K280" s="235">
        <f>ROUND(E280*J280,2)</f>
        <v>0</v>
      </c>
      <c r="L280" s="235">
        <v>21</v>
      </c>
      <c r="M280" s="235">
        <f>G280*(1+L280/100)</f>
        <v>0</v>
      </c>
      <c r="N280" s="235">
        <v>4.6730000000000001E-2</v>
      </c>
      <c r="O280" s="235">
        <f>ROUND(E280*N280,2)</f>
        <v>13.64</v>
      </c>
      <c r="P280" s="235">
        <v>0</v>
      </c>
      <c r="Q280" s="235">
        <f>ROUND(E280*P280,2)</f>
        <v>0</v>
      </c>
      <c r="R280" s="236" t="s">
        <v>239</v>
      </c>
      <c r="S280" s="219">
        <v>0</v>
      </c>
      <c r="T280" s="219">
        <f>ROUND(E280*S280,2)</f>
        <v>0</v>
      </c>
      <c r="U280" s="219"/>
      <c r="V280" s="219" t="s">
        <v>223</v>
      </c>
      <c r="W280" s="210"/>
      <c r="X280" s="210"/>
      <c r="Y280" s="210"/>
      <c r="Z280" s="210"/>
      <c r="AA280" s="210"/>
      <c r="AB280" s="210"/>
      <c r="AC280" s="210"/>
      <c r="AD280" s="210"/>
      <c r="AE280" s="210" t="s">
        <v>224</v>
      </c>
      <c r="AF280" s="210"/>
      <c r="AG280" s="210"/>
      <c r="AH280" s="210"/>
      <c r="AI280" s="210"/>
      <c r="AJ280" s="210"/>
      <c r="AK280" s="210"/>
      <c r="AL280" s="210"/>
      <c r="AM280" s="210"/>
      <c r="AN280" s="210"/>
      <c r="AO280" s="210"/>
      <c r="AP280" s="210"/>
      <c r="AQ280" s="210"/>
      <c r="AR280" s="210"/>
      <c r="AS280" s="210"/>
      <c r="AT280" s="210"/>
      <c r="AU280" s="210"/>
      <c r="AV280" s="210"/>
      <c r="AW280" s="210"/>
      <c r="AX280" s="210"/>
      <c r="AY280" s="210"/>
      <c r="AZ280" s="210"/>
      <c r="BA280" s="210"/>
      <c r="BB280" s="210"/>
      <c r="BC280" s="210"/>
      <c r="BD280" s="210"/>
      <c r="BE280" s="210"/>
      <c r="BF280" s="210"/>
    </row>
    <row r="281" spans="1:58" ht="31.2" outlineLevel="1" x14ac:dyDescent="0.25">
      <c r="A281" s="217"/>
      <c r="B281" s="218"/>
      <c r="C281" s="243" t="s">
        <v>551</v>
      </c>
      <c r="D281" s="237"/>
      <c r="E281" s="237"/>
      <c r="F281" s="237"/>
      <c r="G281" s="237"/>
      <c r="H281" s="219"/>
      <c r="I281" s="219"/>
      <c r="J281" s="219"/>
      <c r="K281" s="219"/>
      <c r="L281" s="219"/>
      <c r="M281" s="219"/>
      <c r="N281" s="219"/>
      <c r="O281" s="219"/>
      <c r="P281" s="219"/>
      <c r="Q281" s="219"/>
      <c r="R281" s="219"/>
      <c r="S281" s="219"/>
      <c r="T281" s="219"/>
      <c r="U281" s="219"/>
      <c r="V281" s="219"/>
      <c r="W281" s="210"/>
      <c r="X281" s="210"/>
      <c r="Y281" s="210"/>
      <c r="Z281" s="210"/>
      <c r="AA281" s="210"/>
      <c r="AB281" s="210"/>
      <c r="AC281" s="210"/>
      <c r="AD281" s="210"/>
      <c r="AE281" s="210" t="s">
        <v>183</v>
      </c>
      <c r="AF281" s="210"/>
      <c r="AG281" s="210"/>
      <c r="AH281" s="210"/>
      <c r="AI281" s="210"/>
      <c r="AJ281" s="210"/>
      <c r="AK281" s="210"/>
      <c r="AL281" s="210"/>
      <c r="AM281" s="210"/>
      <c r="AN281" s="210"/>
      <c r="AO281" s="210"/>
      <c r="AP281" s="210"/>
      <c r="AQ281" s="210"/>
      <c r="AR281" s="210"/>
      <c r="AS281" s="210"/>
      <c r="AT281" s="210"/>
      <c r="AU281" s="210"/>
      <c r="AV281" s="210"/>
      <c r="AW281" s="210"/>
      <c r="AX281" s="210"/>
      <c r="AY281" s="238" t="str">
        <f>C281</f>
        <v>Zastřešení sedlových a pultových střech. Pokrytí hřebenů větracím pásem a hřebenáči (1 m hřebenu/10 m2 střechy). Zakončení štítových hran taškami krajovými s ozubem (1 m zakončení/10 m2 střechy). Doplnění taškou skleněnou, průchodovou včetně komínku (1 kus/100 m2 střechy) a větrací mřížkou proti ptákům (1 m/5 m2 střechy), střešní vikýř (1 kus/100 m2). Pokrytí požárních zdí šířky 15 cm (1 m/10 m2 střechy).</v>
      </c>
      <c r="AZ281" s="210"/>
      <c r="BA281" s="210"/>
      <c r="BB281" s="210"/>
      <c r="BC281" s="210"/>
      <c r="BD281" s="210"/>
      <c r="BE281" s="210"/>
      <c r="BF281" s="210"/>
    </row>
    <row r="282" spans="1:58" x14ac:dyDescent="0.25">
      <c r="A282" s="224" t="s">
        <v>174</v>
      </c>
      <c r="B282" s="225" t="s">
        <v>134</v>
      </c>
      <c r="C282" s="241" t="s">
        <v>135</v>
      </c>
      <c r="D282" s="226"/>
      <c r="E282" s="227"/>
      <c r="F282" s="228"/>
      <c r="G282" s="228">
        <f>SUMIF(AE283:AE287,"&lt;&gt;NOR",G283:G287)</f>
        <v>0</v>
      </c>
      <c r="H282" s="228"/>
      <c r="I282" s="228">
        <f>SUM(I283:I287)</f>
        <v>0</v>
      </c>
      <c r="J282" s="228"/>
      <c r="K282" s="228">
        <f>SUM(K283:K287)</f>
        <v>0</v>
      </c>
      <c r="L282" s="228"/>
      <c r="M282" s="228">
        <f>SUM(M283:M287)</f>
        <v>0</v>
      </c>
      <c r="N282" s="228"/>
      <c r="O282" s="228">
        <f>SUM(O283:O287)</f>
        <v>0.18</v>
      </c>
      <c r="P282" s="228"/>
      <c r="Q282" s="228">
        <f>SUM(Q283:Q287)</f>
        <v>0</v>
      </c>
      <c r="R282" s="229"/>
      <c r="S282" s="223"/>
      <c r="T282" s="223">
        <f>SUM(T283:T287)</f>
        <v>11.18</v>
      </c>
      <c r="U282" s="223"/>
      <c r="V282" s="223"/>
      <c r="AE282" t="s">
        <v>175</v>
      </c>
    </row>
    <row r="283" spans="1:58" outlineLevel="1" x14ac:dyDescent="0.25">
      <c r="A283" s="230">
        <v>90</v>
      </c>
      <c r="B283" s="231" t="s">
        <v>552</v>
      </c>
      <c r="C283" s="242" t="s">
        <v>553</v>
      </c>
      <c r="D283" s="232" t="s">
        <v>267</v>
      </c>
      <c r="E283" s="233">
        <v>0.184</v>
      </c>
      <c r="F283" s="234"/>
      <c r="G283" s="235">
        <f>ROUND(E283*F283,2)</f>
        <v>0</v>
      </c>
      <c r="H283" s="234"/>
      <c r="I283" s="235">
        <f>ROUND(E283*H283,2)</f>
        <v>0</v>
      </c>
      <c r="J283" s="234"/>
      <c r="K283" s="235">
        <f>ROUND(E283*J283,2)</f>
        <v>0</v>
      </c>
      <c r="L283" s="235">
        <v>21</v>
      </c>
      <c r="M283" s="235">
        <f>G283*(1+L283/100)</f>
        <v>0</v>
      </c>
      <c r="N283" s="235">
        <v>0</v>
      </c>
      <c r="O283" s="235">
        <f>ROUND(E283*N283,2)</f>
        <v>0</v>
      </c>
      <c r="P283" s="235">
        <v>0</v>
      </c>
      <c r="Q283" s="235">
        <f>ROUND(E283*P283,2)</f>
        <v>0</v>
      </c>
      <c r="R283" s="236" t="s">
        <v>179</v>
      </c>
      <c r="S283" s="219">
        <v>2.4209999999999998</v>
      </c>
      <c r="T283" s="219">
        <f>ROUND(E283*S283,2)</f>
        <v>0.45</v>
      </c>
      <c r="U283" s="219"/>
      <c r="V283" s="219" t="s">
        <v>256</v>
      </c>
      <c r="W283" s="210"/>
      <c r="X283" s="210"/>
      <c r="Y283" s="210"/>
      <c r="Z283" s="210"/>
      <c r="AA283" s="210"/>
      <c r="AB283" s="210"/>
      <c r="AC283" s="210"/>
      <c r="AD283" s="210"/>
      <c r="AE283" s="210" t="s">
        <v>257</v>
      </c>
      <c r="AF283" s="210"/>
      <c r="AG283" s="210"/>
      <c r="AH283" s="210"/>
      <c r="AI283" s="210"/>
      <c r="AJ283" s="210"/>
      <c r="AK283" s="210"/>
      <c r="AL283" s="210"/>
      <c r="AM283" s="210"/>
      <c r="AN283" s="210"/>
      <c r="AO283" s="210"/>
      <c r="AP283" s="210"/>
      <c r="AQ283" s="210"/>
      <c r="AR283" s="210"/>
      <c r="AS283" s="210"/>
      <c r="AT283" s="210"/>
      <c r="AU283" s="210"/>
      <c r="AV283" s="210"/>
      <c r="AW283" s="210"/>
      <c r="AX283" s="210"/>
      <c r="AY283" s="210"/>
      <c r="AZ283" s="210"/>
      <c r="BA283" s="210"/>
      <c r="BB283" s="210"/>
      <c r="BC283" s="210"/>
      <c r="BD283" s="210"/>
      <c r="BE283" s="210"/>
      <c r="BF283" s="210"/>
    </row>
    <row r="284" spans="1:58" outlineLevel="1" x14ac:dyDescent="0.25">
      <c r="A284" s="217"/>
      <c r="B284" s="218"/>
      <c r="C284" s="259" t="s">
        <v>478</v>
      </c>
      <c r="D284" s="250"/>
      <c r="E284" s="250"/>
      <c r="F284" s="250"/>
      <c r="G284" s="250"/>
      <c r="H284" s="219"/>
      <c r="I284" s="219"/>
      <c r="J284" s="219"/>
      <c r="K284" s="219"/>
      <c r="L284" s="219"/>
      <c r="M284" s="219"/>
      <c r="N284" s="219"/>
      <c r="O284" s="219"/>
      <c r="P284" s="219"/>
      <c r="Q284" s="219"/>
      <c r="R284" s="219"/>
      <c r="S284" s="219"/>
      <c r="T284" s="219"/>
      <c r="U284" s="219"/>
      <c r="V284" s="219"/>
      <c r="W284" s="210"/>
      <c r="X284" s="210"/>
      <c r="Y284" s="210"/>
      <c r="Z284" s="210"/>
      <c r="AA284" s="210"/>
      <c r="AB284" s="210"/>
      <c r="AC284" s="210"/>
      <c r="AD284" s="210"/>
      <c r="AE284" s="210" t="s">
        <v>241</v>
      </c>
      <c r="AF284" s="210"/>
      <c r="AG284" s="210"/>
      <c r="AH284" s="210"/>
      <c r="AI284" s="210"/>
      <c r="AJ284" s="210"/>
      <c r="AK284" s="210"/>
      <c r="AL284" s="210"/>
      <c r="AM284" s="210"/>
      <c r="AN284" s="210"/>
      <c r="AO284" s="210"/>
      <c r="AP284" s="210"/>
      <c r="AQ284" s="210"/>
      <c r="AR284" s="210"/>
      <c r="AS284" s="210"/>
      <c r="AT284" s="210"/>
      <c r="AU284" s="210"/>
      <c r="AV284" s="210"/>
      <c r="AW284" s="210"/>
      <c r="AX284" s="210"/>
      <c r="AY284" s="210"/>
      <c r="AZ284" s="210"/>
      <c r="BA284" s="210"/>
      <c r="BB284" s="210"/>
      <c r="BC284" s="210"/>
      <c r="BD284" s="210"/>
      <c r="BE284" s="210"/>
      <c r="BF284" s="210"/>
    </row>
    <row r="285" spans="1:58" outlineLevel="1" x14ac:dyDescent="0.25">
      <c r="A285" s="251">
        <v>91</v>
      </c>
      <c r="B285" s="252" t="s">
        <v>554</v>
      </c>
      <c r="C285" s="260" t="s">
        <v>555</v>
      </c>
      <c r="D285" s="253" t="s">
        <v>255</v>
      </c>
      <c r="E285" s="254">
        <v>1</v>
      </c>
      <c r="F285" s="255"/>
      <c r="G285" s="256">
        <f>ROUND(E285*F285,2)</f>
        <v>0</v>
      </c>
      <c r="H285" s="255"/>
      <c r="I285" s="256">
        <f>ROUND(E285*H285,2)</f>
        <v>0</v>
      </c>
      <c r="J285" s="255"/>
      <c r="K285" s="256">
        <f>ROUND(E285*J285,2)</f>
        <v>0</v>
      </c>
      <c r="L285" s="256">
        <v>21</v>
      </c>
      <c r="M285" s="256">
        <f>G285*(1+L285/100)</f>
        <v>0</v>
      </c>
      <c r="N285" s="256">
        <v>0</v>
      </c>
      <c r="O285" s="256">
        <f>ROUND(E285*N285,2)</f>
        <v>0</v>
      </c>
      <c r="P285" s="256">
        <v>0</v>
      </c>
      <c r="Q285" s="256">
        <f>ROUND(E285*P285,2)</f>
        <v>0</v>
      </c>
      <c r="R285" s="257" t="s">
        <v>179</v>
      </c>
      <c r="S285" s="219">
        <v>10.728</v>
      </c>
      <c r="T285" s="219">
        <f>ROUND(E285*S285,2)</f>
        <v>10.73</v>
      </c>
      <c r="U285" s="219"/>
      <c r="V285" s="219" t="s">
        <v>256</v>
      </c>
      <c r="W285" s="210"/>
      <c r="X285" s="210"/>
      <c r="Y285" s="210"/>
      <c r="Z285" s="210"/>
      <c r="AA285" s="210"/>
      <c r="AB285" s="210"/>
      <c r="AC285" s="210"/>
      <c r="AD285" s="210"/>
      <c r="AE285" s="210" t="s">
        <v>257</v>
      </c>
      <c r="AF285" s="210"/>
      <c r="AG285" s="210"/>
      <c r="AH285" s="210"/>
      <c r="AI285" s="210"/>
      <c r="AJ285" s="210"/>
      <c r="AK285" s="210"/>
      <c r="AL285" s="210"/>
      <c r="AM285" s="210"/>
      <c r="AN285" s="210"/>
      <c r="AO285" s="210"/>
      <c r="AP285" s="210"/>
      <c r="AQ285" s="210"/>
      <c r="AR285" s="210"/>
      <c r="AS285" s="210"/>
      <c r="AT285" s="210"/>
      <c r="AU285" s="210"/>
      <c r="AV285" s="210"/>
      <c r="AW285" s="210"/>
      <c r="AX285" s="210"/>
      <c r="AY285" s="210"/>
      <c r="AZ285" s="210"/>
      <c r="BA285" s="210"/>
      <c r="BB285" s="210"/>
      <c r="BC285" s="210"/>
      <c r="BD285" s="210"/>
      <c r="BE285" s="210"/>
      <c r="BF285" s="210"/>
    </row>
    <row r="286" spans="1:58" outlineLevel="1" x14ac:dyDescent="0.25">
      <c r="A286" s="251">
        <v>92</v>
      </c>
      <c r="B286" s="252" t="s">
        <v>556</v>
      </c>
      <c r="C286" s="260" t="s">
        <v>557</v>
      </c>
      <c r="D286" s="253" t="s">
        <v>255</v>
      </c>
      <c r="E286" s="254">
        <v>1</v>
      </c>
      <c r="F286" s="255"/>
      <c r="G286" s="256">
        <f>ROUND(E286*F286,2)</f>
        <v>0</v>
      </c>
      <c r="H286" s="255"/>
      <c r="I286" s="256">
        <f>ROUND(E286*H286,2)</f>
        <v>0</v>
      </c>
      <c r="J286" s="255"/>
      <c r="K286" s="256">
        <f>ROUND(E286*J286,2)</f>
        <v>0</v>
      </c>
      <c r="L286" s="256">
        <v>21</v>
      </c>
      <c r="M286" s="256">
        <f>G286*(1+L286/100)</f>
        <v>0</v>
      </c>
      <c r="N286" s="256">
        <v>2.9999999999999997E-4</v>
      </c>
      <c r="O286" s="256">
        <f>ROUND(E286*N286,2)</f>
        <v>0</v>
      </c>
      <c r="P286" s="256">
        <v>0</v>
      </c>
      <c r="Q286" s="256">
        <f>ROUND(E286*P286,2)</f>
        <v>0</v>
      </c>
      <c r="R286" s="257" t="s">
        <v>317</v>
      </c>
      <c r="S286" s="219">
        <v>0</v>
      </c>
      <c r="T286" s="219">
        <f>ROUND(E286*S286,2)</f>
        <v>0</v>
      </c>
      <c r="U286" s="219"/>
      <c r="V286" s="219" t="s">
        <v>318</v>
      </c>
      <c r="W286" s="210"/>
      <c r="X286" s="210"/>
      <c r="Y286" s="210"/>
      <c r="Z286" s="210"/>
      <c r="AA286" s="210"/>
      <c r="AB286" s="210"/>
      <c r="AC286" s="210"/>
      <c r="AD286" s="210"/>
      <c r="AE286" s="210" t="s">
        <v>319</v>
      </c>
      <c r="AF286" s="210"/>
      <c r="AG286" s="210"/>
      <c r="AH286" s="210"/>
      <c r="AI286" s="210"/>
      <c r="AJ286" s="210"/>
      <c r="AK286" s="210"/>
      <c r="AL286" s="210"/>
      <c r="AM286" s="210"/>
      <c r="AN286" s="210"/>
      <c r="AO286" s="210"/>
      <c r="AP286" s="210"/>
      <c r="AQ286" s="210"/>
      <c r="AR286" s="210"/>
      <c r="AS286" s="210"/>
      <c r="AT286" s="210"/>
      <c r="AU286" s="210"/>
      <c r="AV286" s="210"/>
      <c r="AW286" s="210"/>
      <c r="AX286" s="210"/>
      <c r="AY286" s="210"/>
      <c r="AZ286" s="210"/>
      <c r="BA286" s="210"/>
      <c r="BB286" s="210"/>
      <c r="BC286" s="210"/>
      <c r="BD286" s="210"/>
      <c r="BE286" s="210"/>
      <c r="BF286" s="210"/>
    </row>
    <row r="287" spans="1:58" outlineLevel="1" x14ac:dyDescent="0.25">
      <c r="A287" s="251">
        <v>93</v>
      </c>
      <c r="B287" s="252" t="s">
        <v>558</v>
      </c>
      <c r="C287" s="260" t="s">
        <v>559</v>
      </c>
      <c r="D287" s="253" t="s">
        <v>280</v>
      </c>
      <c r="E287" s="254">
        <v>1</v>
      </c>
      <c r="F287" s="255"/>
      <c r="G287" s="256">
        <f>ROUND(E287*F287,2)</f>
        <v>0</v>
      </c>
      <c r="H287" s="255"/>
      <c r="I287" s="256">
        <f>ROUND(E287*H287,2)</f>
        <v>0</v>
      </c>
      <c r="J287" s="255"/>
      <c r="K287" s="256">
        <f>ROUND(E287*J287,2)</f>
        <v>0</v>
      </c>
      <c r="L287" s="256">
        <v>21</v>
      </c>
      <c r="M287" s="256">
        <f>G287*(1+L287/100)</f>
        <v>0</v>
      </c>
      <c r="N287" s="256">
        <v>0.184</v>
      </c>
      <c r="O287" s="256">
        <f>ROUND(E287*N287,2)</f>
        <v>0.18</v>
      </c>
      <c r="P287" s="256">
        <v>0</v>
      </c>
      <c r="Q287" s="256">
        <f>ROUND(E287*P287,2)</f>
        <v>0</v>
      </c>
      <c r="R287" s="257" t="s">
        <v>180</v>
      </c>
      <c r="S287" s="219">
        <v>0</v>
      </c>
      <c r="T287" s="219">
        <f>ROUND(E287*S287,2)</f>
        <v>0</v>
      </c>
      <c r="U287" s="219"/>
      <c r="V287" s="219" t="s">
        <v>318</v>
      </c>
      <c r="W287" s="210"/>
      <c r="X287" s="210"/>
      <c r="Y287" s="210"/>
      <c r="Z287" s="210"/>
      <c r="AA287" s="210"/>
      <c r="AB287" s="210"/>
      <c r="AC287" s="210"/>
      <c r="AD287" s="210"/>
      <c r="AE287" s="210" t="s">
        <v>319</v>
      </c>
      <c r="AF287" s="210"/>
      <c r="AG287" s="210"/>
      <c r="AH287" s="210"/>
      <c r="AI287" s="210"/>
      <c r="AJ287" s="210"/>
      <c r="AK287" s="210"/>
      <c r="AL287" s="210"/>
      <c r="AM287" s="210"/>
      <c r="AN287" s="210"/>
      <c r="AO287" s="210"/>
      <c r="AP287" s="210"/>
      <c r="AQ287" s="210"/>
      <c r="AR287" s="210"/>
      <c r="AS287" s="210"/>
      <c r="AT287" s="210"/>
      <c r="AU287" s="210"/>
      <c r="AV287" s="210"/>
      <c r="AW287" s="210"/>
      <c r="AX287" s="210"/>
      <c r="AY287" s="210"/>
      <c r="AZ287" s="210"/>
      <c r="BA287" s="210"/>
      <c r="BB287" s="210"/>
      <c r="BC287" s="210"/>
      <c r="BD287" s="210"/>
      <c r="BE287" s="210"/>
      <c r="BF287" s="210"/>
    </row>
    <row r="288" spans="1:58" x14ac:dyDescent="0.25">
      <c r="A288" s="224" t="s">
        <v>174</v>
      </c>
      <c r="B288" s="225" t="s">
        <v>136</v>
      </c>
      <c r="C288" s="241" t="s">
        <v>137</v>
      </c>
      <c r="D288" s="226"/>
      <c r="E288" s="227"/>
      <c r="F288" s="228"/>
      <c r="G288" s="228">
        <f>SUMIF(AE289:AE291,"&lt;&gt;NOR",G289:G291)</f>
        <v>0</v>
      </c>
      <c r="H288" s="228"/>
      <c r="I288" s="228">
        <f>SUM(I289:I291)</f>
        <v>0</v>
      </c>
      <c r="J288" s="228"/>
      <c r="K288" s="228">
        <f>SUM(K289:K291)</f>
        <v>0</v>
      </c>
      <c r="L288" s="228"/>
      <c r="M288" s="228">
        <f>SUM(M289:M291)</f>
        <v>0</v>
      </c>
      <c r="N288" s="228"/>
      <c r="O288" s="228">
        <f>SUM(O289:O291)</f>
        <v>0.41</v>
      </c>
      <c r="P288" s="228"/>
      <c r="Q288" s="228">
        <f>SUM(Q289:Q291)</f>
        <v>0</v>
      </c>
      <c r="R288" s="229"/>
      <c r="S288" s="223"/>
      <c r="T288" s="223">
        <f>SUM(T289:T291)</f>
        <v>0</v>
      </c>
      <c r="U288" s="223"/>
      <c r="V288" s="223"/>
      <c r="AE288" t="s">
        <v>175</v>
      </c>
    </row>
    <row r="289" spans="1:58" outlineLevel="1" x14ac:dyDescent="0.25">
      <c r="A289" s="230">
        <v>94</v>
      </c>
      <c r="B289" s="231" t="s">
        <v>560</v>
      </c>
      <c r="C289" s="242" t="s">
        <v>561</v>
      </c>
      <c r="D289" s="232" t="s">
        <v>492</v>
      </c>
      <c r="E289" s="233">
        <v>22.7</v>
      </c>
      <c r="F289" s="234"/>
      <c r="G289" s="235">
        <f>ROUND(E289*F289,2)</f>
        <v>0</v>
      </c>
      <c r="H289" s="234"/>
      <c r="I289" s="235">
        <f>ROUND(E289*H289,2)</f>
        <v>0</v>
      </c>
      <c r="J289" s="234"/>
      <c r="K289" s="235">
        <f>ROUND(E289*J289,2)</f>
        <v>0</v>
      </c>
      <c r="L289" s="235">
        <v>21</v>
      </c>
      <c r="M289" s="235">
        <f>G289*(1+L289/100)</f>
        <v>0</v>
      </c>
      <c r="N289" s="235">
        <v>1.8079999999999999E-2</v>
      </c>
      <c r="O289" s="235">
        <f>ROUND(E289*N289,2)</f>
        <v>0.41</v>
      </c>
      <c r="P289" s="235">
        <v>0</v>
      </c>
      <c r="Q289" s="235">
        <f>ROUND(E289*P289,2)</f>
        <v>0</v>
      </c>
      <c r="R289" s="236" t="s">
        <v>179</v>
      </c>
      <c r="S289" s="219">
        <v>0</v>
      </c>
      <c r="T289" s="219">
        <f>ROUND(E289*S289,2)</f>
        <v>0</v>
      </c>
      <c r="U289" s="219"/>
      <c r="V289" s="219" t="s">
        <v>223</v>
      </c>
      <c r="W289" s="210"/>
      <c r="X289" s="210"/>
      <c r="Y289" s="210"/>
      <c r="Z289" s="210"/>
      <c r="AA289" s="210"/>
      <c r="AB289" s="210"/>
      <c r="AC289" s="210"/>
      <c r="AD289" s="210"/>
      <c r="AE289" s="210" t="s">
        <v>224</v>
      </c>
      <c r="AF289" s="210"/>
      <c r="AG289" s="210"/>
      <c r="AH289" s="210"/>
      <c r="AI289" s="210"/>
      <c r="AJ289" s="210"/>
      <c r="AK289" s="210"/>
      <c r="AL289" s="210"/>
      <c r="AM289" s="210"/>
      <c r="AN289" s="210"/>
      <c r="AO289" s="210"/>
      <c r="AP289" s="210"/>
      <c r="AQ289" s="210"/>
      <c r="AR289" s="210"/>
      <c r="AS289" s="210"/>
      <c r="AT289" s="210"/>
      <c r="AU289" s="210"/>
      <c r="AV289" s="210"/>
      <c r="AW289" s="210"/>
      <c r="AX289" s="210"/>
      <c r="AY289" s="210"/>
      <c r="AZ289" s="210"/>
      <c r="BA289" s="210"/>
      <c r="BB289" s="210"/>
      <c r="BC289" s="210"/>
      <c r="BD289" s="210"/>
      <c r="BE289" s="210"/>
      <c r="BF289" s="210"/>
    </row>
    <row r="290" spans="1:58" ht="21" outlineLevel="1" x14ac:dyDescent="0.25">
      <c r="A290" s="217"/>
      <c r="B290" s="218"/>
      <c r="C290" s="259" t="s">
        <v>562</v>
      </c>
      <c r="D290" s="250"/>
      <c r="E290" s="250"/>
      <c r="F290" s="250"/>
      <c r="G290" s="250"/>
      <c r="H290" s="219"/>
      <c r="I290" s="219"/>
      <c r="J290" s="219"/>
      <c r="K290" s="219"/>
      <c r="L290" s="219"/>
      <c r="M290" s="219"/>
      <c r="N290" s="219"/>
      <c r="O290" s="219"/>
      <c r="P290" s="219"/>
      <c r="Q290" s="219"/>
      <c r="R290" s="219"/>
      <c r="S290" s="219"/>
      <c r="T290" s="219"/>
      <c r="U290" s="219"/>
      <c r="V290" s="219"/>
      <c r="W290" s="210"/>
      <c r="X290" s="210"/>
      <c r="Y290" s="210"/>
      <c r="Z290" s="210"/>
      <c r="AA290" s="210"/>
      <c r="AB290" s="210"/>
      <c r="AC290" s="210"/>
      <c r="AD290" s="210"/>
      <c r="AE290" s="210" t="s">
        <v>241</v>
      </c>
      <c r="AF290" s="210"/>
      <c r="AG290" s="210"/>
      <c r="AH290" s="210"/>
      <c r="AI290" s="210"/>
      <c r="AJ290" s="210"/>
      <c r="AK290" s="210"/>
      <c r="AL290" s="210"/>
      <c r="AM290" s="210"/>
      <c r="AN290" s="210"/>
      <c r="AO290" s="210"/>
      <c r="AP290" s="210"/>
      <c r="AQ290" s="210"/>
      <c r="AR290" s="210"/>
      <c r="AS290" s="210"/>
      <c r="AT290" s="210"/>
      <c r="AU290" s="210"/>
      <c r="AV290" s="210"/>
      <c r="AW290" s="210"/>
      <c r="AX290" s="210"/>
      <c r="AY290" s="238" t="str">
        <f>C290</f>
        <v>z trubek nebo tenkostěnných profilů do zdiva (10 kg/m zábradlí), dodávka a montáž dřevěných průběžných madel, nátěr zábradlí syntetický základní a dvojnásobný vrchní, nátěr madla lazurovacím lakem dvojnásobný s napuštěním.</v>
      </c>
      <c r="AZ290" s="210"/>
      <c r="BA290" s="210"/>
      <c r="BB290" s="210"/>
      <c r="BC290" s="210"/>
      <c r="BD290" s="210"/>
      <c r="BE290" s="210"/>
      <c r="BF290" s="210"/>
    </row>
    <row r="291" spans="1:58" outlineLevel="1" x14ac:dyDescent="0.25">
      <c r="A291" s="217"/>
      <c r="B291" s="218"/>
      <c r="C291" s="258" t="s">
        <v>563</v>
      </c>
      <c r="D291" s="248"/>
      <c r="E291" s="249">
        <v>22.7</v>
      </c>
      <c r="F291" s="219"/>
      <c r="G291" s="219"/>
      <c r="H291" s="219"/>
      <c r="I291" s="219"/>
      <c r="J291" s="219"/>
      <c r="K291" s="219"/>
      <c r="L291" s="219"/>
      <c r="M291" s="219"/>
      <c r="N291" s="219"/>
      <c r="O291" s="219"/>
      <c r="P291" s="219"/>
      <c r="Q291" s="219"/>
      <c r="R291" s="219"/>
      <c r="S291" s="219"/>
      <c r="T291" s="219"/>
      <c r="U291" s="219"/>
      <c r="V291" s="219"/>
      <c r="W291" s="210"/>
      <c r="X291" s="210"/>
      <c r="Y291" s="210"/>
      <c r="Z291" s="210"/>
      <c r="AA291" s="210"/>
      <c r="AB291" s="210"/>
      <c r="AC291" s="210"/>
      <c r="AD291" s="210"/>
      <c r="AE291" s="210" t="s">
        <v>226</v>
      </c>
      <c r="AF291" s="210">
        <v>0</v>
      </c>
      <c r="AG291" s="210"/>
      <c r="AH291" s="210"/>
      <c r="AI291" s="210"/>
      <c r="AJ291" s="210"/>
      <c r="AK291" s="210"/>
      <c r="AL291" s="210"/>
      <c r="AM291" s="210"/>
      <c r="AN291" s="210"/>
      <c r="AO291" s="210"/>
      <c r="AP291" s="210"/>
      <c r="AQ291" s="210"/>
      <c r="AR291" s="210"/>
      <c r="AS291" s="210"/>
      <c r="AT291" s="210"/>
      <c r="AU291" s="210"/>
      <c r="AV291" s="210"/>
      <c r="AW291" s="210"/>
      <c r="AX291" s="210"/>
      <c r="AY291" s="210"/>
      <c r="AZ291" s="210"/>
      <c r="BA291" s="210"/>
      <c r="BB291" s="210"/>
      <c r="BC291" s="210"/>
      <c r="BD291" s="210"/>
      <c r="BE291" s="210"/>
      <c r="BF291" s="210"/>
    </row>
    <row r="292" spans="1:58" x14ac:dyDescent="0.25">
      <c r="A292" s="224" t="s">
        <v>174</v>
      </c>
      <c r="B292" s="225" t="s">
        <v>138</v>
      </c>
      <c r="C292" s="241" t="s">
        <v>139</v>
      </c>
      <c r="D292" s="226"/>
      <c r="E292" s="227"/>
      <c r="F292" s="228"/>
      <c r="G292" s="228">
        <f>SUMIF(AE293:AE294,"&lt;&gt;NOR",G293:G294)</f>
        <v>0</v>
      </c>
      <c r="H292" s="228"/>
      <c r="I292" s="228">
        <f>SUM(I293:I294)</f>
        <v>0</v>
      </c>
      <c r="J292" s="228"/>
      <c r="K292" s="228">
        <f>SUM(K293:K294)</f>
        <v>0</v>
      </c>
      <c r="L292" s="228"/>
      <c r="M292" s="228">
        <f>SUM(M293:M294)</f>
        <v>0</v>
      </c>
      <c r="N292" s="228"/>
      <c r="O292" s="228">
        <f>SUM(O293:O294)</f>
        <v>0</v>
      </c>
      <c r="P292" s="228"/>
      <c r="Q292" s="228">
        <f>SUM(Q293:Q294)</f>
        <v>0.16</v>
      </c>
      <c r="R292" s="229"/>
      <c r="S292" s="223"/>
      <c r="T292" s="223">
        <f>SUM(T293:T294)</f>
        <v>16.7</v>
      </c>
      <c r="U292" s="223"/>
      <c r="V292" s="223"/>
      <c r="AE292" t="s">
        <v>175</v>
      </c>
    </row>
    <row r="293" spans="1:58" outlineLevel="1" x14ac:dyDescent="0.25">
      <c r="A293" s="230">
        <v>95</v>
      </c>
      <c r="B293" s="231" t="s">
        <v>564</v>
      </c>
      <c r="C293" s="242" t="s">
        <v>565</v>
      </c>
      <c r="D293" s="232" t="s">
        <v>283</v>
      </c>
      <c r="E293" s="233">
        <v>159</v>
      </c>
      <c r="F293" s="234"/>
      <c r="G293" s="235">
        <f>ROUND(E293*F293,2)</f>
        <v>0</v>
      </c>
      <c r="H293" s="234"/>
      <c r="I293" s="235">
        <f>ROUND(E293*H293,2)</f>
        <v>0</v>
      </c>
      <c r="J293" s="234"/>
      <c r="K293" s="235">
        <f>ROUND(E293*J293,2)</f>
        <v>0</v>
      </c>
      <c r="L293" s="235">
        <v>21</v>
      </c>
      <c r="M293" s="235">
        <f>G293*(1+L293/100)</f>
        <v>0</v>
      </c>
      <c r="N293" s="235">
        <v>0</v>
      </c>
      <c r="O293" s="235">
        <f>ROUND(E293*N293,2)</f>
        <v>0</v>
      </c>
      <c r="P293" s="235">
        <v>1E-3</v>
      </c>
      <c r="Q293" s="235">
        <f>ROUND(E293*P293,2)</f>
        <v>0.16</v>
      </c>
      <c r="R293" s="236" t="s">
        <v>179</v>
      </c>
      <c r="S293" s="219">
        <v>0.105</v>
      </c>
      <c r="T293" s="219">
        <f>ROUND(E293*S293,2)</f>
        <v>16.7</v>
      </c>
      <c r="U293" s="219"/>
      <c r="V293" s="219" t="s">
        <v>256</v>
      </c>
      <c r="W293" s="210"/>
      <c r="X293" s="210"/>
      <c r="Y293" s="210"/>
      <c r="Z293" s="210"/>
      <c r="AA293" s="210"/>
      <c r="AB293" s="210"/>
      <c r="AC293" s="210"/>
      <c r="AD293" s="210"/>
      <c r="AE293" s="210" t="s">
        <v>257</v>
      </c>
      <c r="AF293" s="210"/>
      <c r="AG293" s="210"/>
      <c r="AH293" s="210"/>
      <c r="AI293" s="210"/>
      <c r="AJ293" s="210"/>
      <c r="AK293" s="210"/>
      <c r="AL293" s="210"/>
      <c r="AM293" s="210"/>
      <c r="AN293" s="210"/>
      <c r="AO293" s="210"/>
      <c r="AP293" s="210"/>
      <c r="AQ293" s="210"/>
      <c r="AR293" s="210"/>
      <c r="AS293" s="210"/>
      <c r="AT293" s="210"/>
      <c r="AU293" s="210"/>
      <c r="AV293" s="210"/>
      <c r="AW293" s="210"/>
      <c r="AX293" s="210"/>
      <c r="AY293" s="210"/>
      <c r="AZ293" s="210"/>
      <c r="BA293" s="210"/>
      <c r="BB293" s="210"/>
      <c r="BC293" s="210"/>
      <c r="BD293" s="210"/>
      <c r="BE293" s="210"/>
      <c r="BF293" s="210"/>
    </row>
    <row r="294" spans="1:58" outlineLevel="1" x14ac:dyDescent="0.25">
      <c r="A294" s="217"/>
      <c r="B294" s="218"/>
      <c r="C294" s="258" t="s">
        <v>566</v>
      </c>
      <c r="D294" s="248"/>
      <c r="E294" s="249">
        <v>159</v>
      </c>
      <c r="F294" s="219"/>
      <c r="G294" s="219"/>
      <c r="H294" s="219"/>
      <c r="I294" s="219"/>
      <c r="J294" s="219"/>
      <c r="K294" s="219"/>
      <c r="L294" s="219"/>
      <c r="M294" s="219"/>
      <c r="N294" s="219"/>
      <c r="O294" s="219"/>
      <c r="P294" s="219"/>
      <c r="Q294" s="219"/>
      <c r="R294" s="219"/>
      <c r="S294" s="219"/>
      <c r="T294" s="219"/>
      <c r="U294" s="219"/>
      <c r="V294" s="219"/>
      <c r="W294" s="210"/>
      <c r="X294" s="210"/>
      <c r="Y294" s="210"/>
      <c r="Z294" s="210"/>
      <c r="AA294" s="210"/>
      <c r="AB294" s="210"/>
      <c r="AC294" s="210"/>
      <c r="AD294" s="210"/>
      <c r="AE294" s="210" t="s">
        <v>226</v>
      </c>
      <c r="AF294" s="210">
        <v>0</v>
      </c>
      <c r="AG294" s="210"/>
      <c r="AH294" s="210"/>
      <c r="AI294" s="210"/>
      <c r="AJ294" s="210"/>
      <c r="AK294" s="210"/>
      <c r="AL294" s="210"/>
      <c r="AM294" s="210"/>
      <c r="AN294" s="210"/>
      <c r="AO294" s="210"/>
      <c r="AP294" s="210"/>
      <c r="AQ294" s="210"/>
      <c r="AR294" s="210"/>
      <c r="AS294" s="210"/>
      <c r="AT294" s="210"/>
      <c r="AU294" s="210"/>
      <c r="AV294" s="210"/>
      <c r="AW294" s="210"/>
      <c r="AX294" s="210"/>
      <c r="AY294" s="210"/>
      <c r="AZ294" s="210"/>
      <c r="BA294" s="210"/>
      <c r="BB294" s="210"/>
      <c r="BC294" s="210"/>
      <c r="BD294" s="210"/>
      <c r="BE294" s="210"/>
      <c r="BF294" s="210"/>
    </row>
    <row r="295" spans="1:58" x14ac:dyDescent="0.25">
      <c r="A295" s="224" t="s">
        <v>174</v>
      </c>
      <c r="B295" s="225" t="s">
        <v>140</v>
      </c>
      <c r="C295" s="241" t="s">
        <v>141</v>
      </c>
      <c r="D295" s="226"/>
      <c r="E295" s="227"/>
      <c r="F295" s="228"/>
      <c r="G295" s="228">
        <f>SUMIF(AE296:AE301,"&lt;&gt;NOR",G296:G301)</f>
        <v>0</v>
      </c>
      <c r="H295" s="228"/>
      <c r="I295" s="228">
        <f>SUM(I296:I301)</f>
        <v>0</v>
      </c>
      <c r="J295" s="228"/>
      <c r="K295" s="228">
        <f>SUM(K296:K301)</f>
        <v>0</v>
      </c>
      <c r="L295" s="228"/>
      <c r="M295" s="228">
        <f>SUM(M296:M301)</f>
        <v>0</v>
      </c>
      <c r="N295" s="228"/>
      <c r="O295" s="228">
        <f>SUM(O296:O301)</f>
        <v>5.24</v>
      </c>
      <c r="P295" s="228"/>
      <c r="Q295" s="228">
        <f>SUM(Q296:Q301)</f>
        <v>0</v>
      </c>
      <c r="R295" s="229"/>
      <c r="S295" s="223"/>
      <c r="T295" s="223">
        <f>SUM(T296:T301)</f>
        <v>0.02</v>
      </c>
      <c r="U295" s="223"/>
      <c r="V295" s="223"/>
      <c r="AE295" t="s">
        <v>175</v>
      </c>
    </row>
    <row r="296" spans="1:58" outlineLevel="1" x14ac:dyDescent="0.25">
      <c r="A296" s="251">
        <v>96</v>
      </c>
      <c r="B296" s="252" t="s">
        <v>567</v>
      </c>
      <c r="C296" s="260" t="s">
        <v>568</v>
      </c>
      <c r="D296" s="253" t="s">
        <v>267</v>
      </c>
      <c r="E296" s="254">
        <v>1.2200000000000001E-2</v>
      </c>
      <c r="F296" s="255"/>
      <c r="G296" s="256">
        <f>ROUND(E296*F296,2)</f>
        <v>0</v>
      </c>
      <c r="H296" s="255"/>
      <c r="I296" s="256">
        <f>ROUND(E296*H296,2)</f>
        <v>0</v>
      </c>
      <c r="J296" s="255"/>
      <c r="K296" s="256">
        <f>ROUND(E296*J296,2)</f>
        <v>0</v>
      </c>
      <c r="L296" s="256">
        <v>21</v>
      </c>
      <c r="M296" s="256">
        <f>G296*(1+L296/100)</f>
        <v>0</v>
      </c>
      <c r="N296" s="256">
        <v>0</v>
      </c>
      <c r="O296" s="256">
        <f>ROUND(E296*N296,2)</f>
        <v>0</v>
      </c>
      <c r="P296" s="256">
        <v>0</v>
      </c>
      <c r="Q296" s="256">
        <f>ROUND(E296*P296,2)</f>
        <v>0</v>
      </c>
      <c r="R296" s="257" t="s">
        <v>179</v>
      </c>
      <c r="S296" s="219">
        <v>1.2649999999999999</v>
      </c>
      <c r="T296" s="219">
        <f>ROUND(E296*S296,2)</f>
        <v>0.02</v>
      </c>
      <c r="U296" s="219"/>
      <c r="V296" s="219" t="s">
        <v>256</v>
      </c>
      <c r="W296" s="210"/>
      <c r="X296" s="210"/>
      <c r="Y296" s="210"/>
      <c r="Z296" s="210"/>
      <c r="AA296" s="210"/>
      <c r="AB296" s="210"/>
      <c r="AC296" s="210"/>
      <c r="AD296" s="210"/>
      <c r="AE296" s="210" t="s">
        <v>257</v>
      </c>
      <c r="AF296" s="210"/>
      <c r="AG296" s="210"/>
      <c r="AH296" s="210"/>
      <c r="AI296" s="210"/>
      <c r="AJ296" s="210"/>
      <c r="AK296" s="210"/>
      <c r="AL296" s="210"/>
      <c r="AM296" s="210"/>
      <c r="AN296" s="210"/>
      <c r="AO296" s="210"/>
      <c r="AP296" s="210"/>
      <c r="AQ296" s="210"/>
      <c r="AR296" s="210"/>
      <c r="AS296" s="210"/>
      <c r="AT296" s="210"/>
      <c r="AU296" s="210"/>
      <c r="AV296" s="210"/>
      <c r="AW296" s="210"/>
      <c r="AX296" s="210"/>
      <c r="AY296" s="210"/>
      <c r="AZ296" s="210"/>
      <c r="BA296" s="210"/>
      <c r="BB296" s="210"/>
      <c r="BC296" s="210"/>
      <c r="BD296" s="210"/>
      <c r="BE296" s="210"/>
      <c r="BF296" s="210"/>
    </row>
    <row r="297" spans="1:58" outlineLevel="1" x14ac:dyDescent="0.25">
      <c r="A297" s="230">
        <v>97</v>
      </c>
      <c r="B297" s="231" t="s">
        <v>569</v>
      </c>
      <c r="C297" s="242" t="s">
        <v>570</v>
      </c>
      <c r="D297" s="232" t="s">
        <v>283</v>
      </c>
      <c r="E297" s="233">
        <v>62.4</v>
      </c>
      <c r="F297" s="234"/>
      <c r="G297" s="235">
        <f>ROUND(E297*F297,2)</f>
        <v>0</v>
      </c>
      <c r="H297" s="234"/>
      <c r="I297" s="235">
        <f>ROUND(E297*H297,2)</f>
        <v>0</v>
      </c>
      <c r="J297" s="234"/>
      <c r="K297" s="235">
        <f>ROUND(E297*J297,2)</f>
        <v>0</v>
      </c>
      <c r="L297" s="235">
        <v>21</v>
      </c>
      <c r="M297" s="235">
        <f>G297*(1+L297/100)</f>
        <v>0</v>
      </c>
      <c r="N297" s="235">
        <v>7.1209999999999996E-2</v>
      </c>
      <c r="O297" s="235">
        <f>ROUND(E297*N297,2)</f>
        <v>4.4400000000000004</v>
      </c>
      <c r="P297" s="235">
        <v>0</v>
      </c>
      <c r="Q297" s="235">
        <f>ROUND(E297*P297,2)</f>
        <v>0</v>
      </c>
      <c r="R297" s="236" t="s">
        <v>179</v>
      </c>
      <c r="S297" s="219">
        <v>0</v>
      </c>
      <c r="T297" s="219">
        <f>ROUND(E297*S297,2)</f>
        <v>0</v>
      </c>
      <c r="U297" s="219"/>
      <c r="V297" s="219" t="s">
        <v>223</v>
      </c>
      <c r="W297" s="210"/>
      <c r="X297" s="210"/>
      <c r="Y297" s="210"/>
      <c r="Z297" s="210"/>
      <c r="AA297" s="210"/>
      <c r="AB297" s="210"/>
      <c r="AC297" s="210"/>
      <c r="AD297" s="210"/>
      <c r="AE297" s="210" t="s">
        <v>224</v>
      </c>
      <c r="AF297" s="210"/>
      <c r="AG297" s="210"/>
      <c r="AH297" s="210"/>
      <c r="AI297" s="210"/>
      <c r="AJ297" s="210"/>
      <c r="AK297" s="210"/>
      <c r="AL297" s="210"/>
      <c r="AM297" s="210"/>
      <c r="AN297" s="210"/>
      <c r="AO297" s="210"/>
      <c r="AP297" s="210"/>
      <c r="AQ297" s="210"/>
      <c r="AR297" s="210"/>
      <c r="AS297" s="210"/>
      <c r="AT297" s="210"/>
      <c r="AU297" s="210"/>
      <c r="AV297" s="210"/>
      <c r="AW297" s="210"/>
      <c r="AX297" s="210"/>
      <c r="AY297" s="210"/>
      <c r="AZ297" s="210"/>
      <c r="BA297" s="210"/>
      <c r="BB297" s="210"/>
      <c r="BC297" s="210"/>
      <c r="BD297" s="210"/>
      <c r="BE297" s="210"/>
      <c r="BF297" s="210"/>
    </row>
    <row r="298" spans="1:58" outlineLevel="1" x14ac:dyDescent="0.25">
      <c r="A298" s="217"/>
      <c r="B298" s="218"/>
      <c r="C298" s="259" t="s">
        <v>571</v>
      </c>
      <c r="D298" s="250"/>
      <c r="E298" s="250"/>
      <c r="F298" s="250"/>
      <c r="G298" s="250"/>
      <c r="H298" s="219"/>
      <c r="I298" s="219"/>
      <c r="J298" s="219"/>
      <c r="K298" s="219"/>
      <c r="L298" s="219"/>
      <c r="M298" s="219"/>
      <c r="N298" s="219"/>
      <c r="O298" s="219"/>
      <c r="P298" s="219"/>
      <c r="Q298" s="219"/>
      <c r="R298" s="219"/>
      <c r="S298" s="219"/>
      <c r="T298" s="219"/>
      <c r="U298" s="219"/>
      <c r="V298" s="219"/>
      <c r="W298" s="210"/>
      <c r="X298" s="210"/>
      <c r="Y298" s="210"/>
      <c r="Z298" s="210"/>
      <c r="AA298" s="210"/>
      <c r="AB298" s="210"/>
      <c r="AC298" s="210"/>
      <c r="AD298" s="210"/>
      <c r="AE298" s="210" t="s">
        <v>241</v>
      </c>
      <c r="AF298" s="210"/>
      <c r="AG298" s="210"/>
      <c r="AH298" s="210"/>
      <c r="AI298" s="210"/>
      <c r="AJ298" s="210"/>
      <c r="AK298" s="210"/>
      <c r="AL298" s="210"/>
      <c r="AM298" s="210"/>
      <c r="AN298" s="210"/>
      <c r="AO298" s="210"/>
      <c r="AP298" s="210"/>
      <c r="AQ298" s="210"/>
      <c r="AR298" s="210"/>
      <c r="AS298" s="210"/>
      <c r="AT298" s="210"/>
      <c r="AU298" s="210"/>
      <c r="AV298" s="210"/>
      <c r="AW298" s="210"/>
      <c r="AX298" s="210"/>
      <c r="AY298" s="238" t="str">
        <f>C298</f>
        <v>z dlaždic keramických kladených do malty, včetně spárování a podílu práce v omezeném prostoru a na malých plochách.</v>
      </c>
      <c r="AZ298" s="210"/>
      <c r="BA298" s="210"/>
      <c r="BB298" s="210"/>
      <c r="BC298" s="210"/>
      <c r="BD298" s="210"/>
      <c r="BE298" s="210"/>
      <c r="BF298" s="210"/>
    </row>
    <row r="299" spans="1:58" outlineLevel="1" x14ac:dyDescent="0.25">
      <c r="A299" s="217"/>
      <c r="B299" s="218"/>
      <c r="C299" s="258" t="s">
        <v>572</v>
      </c>
      <c r="D299" s="248"/>
      <c r="E299" s="249">
        <v>62.4</v>
      </c>
      <c r="F299" s="219"/>
      <c r="G299" s="219"/>
      <c r="H299" s="219"/>
      <c r="I299" s="219"/>
      <c r="J299" s="219"/>
      <c r="K299" s="219"/>
      <c r="L299" s="219"/>
      <c r="M299" s="219"/>
      <c r="N299" s="219"/>
      <c r="O299" s="219"/>
      <c r="P299" s="219"/>
      <c r="Q299" s="219"/>
      <c r="R299" s="219"/>
      <c r="S299" s="219"/>
      <c r="T299" s="219"/>
      <c r="U299" s="219"/>
      <c r="V299" s="219"/>
      <c r="W299" s="210"/>
      <c r="X299" s="210"/>
      <c r="Y299" s="210"/>
      <c r="Z299" s="210"/>
      <c r="AA299" s="210"/>
      <c r="AB299" s="210"/>
      <c r="AC299" s="210"/>
      <c r="AD299" s="210"/>
      <c r="AE299" s="210" t="s">
        <v>226</v>
      </c>
      <c r="AF299" s="210">
        <v>0</v>
      </c>
      <c r="AG299" s="210"/>
      <c r="AH299" s="210"/>
      <c r="AI299" s="210"/>
      <c r="AJ299" s="210"/>
      <c r="AK299" s="210"/>
      <c r="AL299" s="210"/>
      <c r="AM299" s="210"/>
      <c r="AN299" s="210"/>
      <c r="AO299" s="210"/>
      <c r="AP299" s="210"/>
      <c r="AQ299" s="210"/>
      <c r="AR299" s="210"/>
      <c r="AS299" s="210"/>
      <c r="AT299" s="210"/>
      <c r="AU299" s="210"/>
      <c r="AV299" s="210"/>
      <c r="AW299" s="210"/>
      <c r="AX299" s="210"/>
      <c r="AY299" s="210"/>
      <c r="AZ299" s="210"/>
      <c r="BA299" s="210"/>
      <c r="BB299" s="210"/>
      <c r="BC299" s="210"/>
      <c r="BD299" s="210"/>
      <c r="BE299" s="210"/>
      <c r="BF299" s="210"/>
    </row>
    <row r="300" spans="1:58" outlineLevel="1" x14ac:dyDescent="0.25">
      <c r="A300" s="230">
        <v>98</v>
      </c>
      <c r="B300" s="231" t="s">
        <v>573</v>
      </c>
      <c r="C300" s="242" t="s">
        <v>574</v>
      </c>
      <c r="D300" s="232" t="s">
        <v>283</v>
      </c>
      <c r="E300" s="233">
        <v>65.52</v>
      </c>
      <c r="F300" s="234"/>
      <c r="G300" s="235">
        <f>ROUND(E300*F300,2)</f>
        <v>0</v>
      </c>
      <c r="H300" s="234"/>
      <c r="I300" s="235">
        <f>ROUND(E300*H300,2)</f>
        <v>0</v>
      </c>
      <c r="J300" s="234"/>
      <c r="K300" s="235">
        <f>ROUND(E300*J300,2)</f>
        <v>0</v>
      </c>
      <c r="L300" s="235">
        <v>21</v>
      </c>
      <c r="M300" s="235">
        <f>G300*(1+L300/100)</f>
        <v>0</v>
      </c>
      <c r="N300" s="235">
        <v>1.2200000000000001E-2</v>
      </c>
      <c r="O300" s="235">
        <f>ROUND(E300*N300,2)</f>
        <v>0.8</v>
      </c>
      <c r="P300" s="235">
        <v>0</v>
      </c>
      <c r="Q300" s="235">
        <f>ROUND(E300*P300,2)</f>
        <v>0</v>
      </c>
      <c r="R300" s="236" t="s">
        <v>317</v>
      </c>
      <c r="S300" s="219">
        <v>0</v>
      </c>
      <c r="T300" s="219">
        <f>ROUND(E300*S300,2)</f>
        <v>0</v>
      </c>
      <c r="U300" s="219"/>
      <c r="V300" s="219" t="s">
        <v>318</v>
      </c>
      <c r="W300" s="210"/>
      <c r="X300" s="210"/>
      <c r="Y300" s="210"/>
      <c r="Z300" s="210"/>
      <c r="AA300" s="210"/>
      <c r="AB300" s="210"/>
      <c r="AC300" s="210"/>
      <c r="AD300" s="210"/>
      <c r="AE300" s="210" t="s">
        <v>319</v>
      </c>
      <c r="AF300" s="210"/>
      <c r="AG300" s="210"/>
      <c r="AH300" s="210"/>
      <c r="AI300" s="210"/>
      <c r="AJ300" s="210"/>
      <c r="AK300" s="210"/>
      <c r="AL300" s="210"/>
      <c r="AM300" s="210"/>
      <c r="AN300" s="210"/>
      <c r="AO300" s="210"/>
      <c r="AP300" s="210"/>
      <c r="AQ300" s="210"/>
      <c r="AR300" s="210"/>
      <c r="AS300" s="210"/>
      <c r="AT300" s="210"/>
      <c r="AU300" s="210"/>
      <c r="AV300" s="210"/>
      <c r="AW300" s="210"/>
      <c r="AX300" s="210"/>
      <c r="AY300" s="210"/>
      <c r="AZ300" s="210"/>
      <c r="BA300" s="210"/>
      <c r="BB300" s="210"/>
      <c r="BC300" s="210"/>
      <c r="BD300" s="210"/>
      <c r="BE300" s="210"/>
      <c r="BF300" s="210"/>
    </row>
    <row r="301" spans="1:58" outlineLevel="1" x14ac:dyDescent="0.25">
      <c r="A301" s="217"/>
      <c r="B301" s="218"/>
      <c r="C301" s="258" t="s">
        <v>575</v>
      </c>
      <c r="D301" s="248"/>
      <c r="E301" s="249">
        <v>65.52</v>
      </c>
      <c r="F301" s="219"/>
      <c r="G301" s="219"/>
      <c r="H301" s="219"/>
      <c r="I301" s="219"/>
      <c r="J301" s="219"/>
      <c r="K301" s="219"/>
      <c r="L301" s="219"/>
      <c r="M301" s="219"/>
      <c r="N301" s="219"/>
      <c r="O301" s="219"/>
      <c r="P301" s="219"/>
      <c r="Q301" s="219"/>
      <c r="R301" s="219"/>
      <c r="S301" s="219"/>
      <c r="T301" s="219"/>
      <c r="U301" s="219"/>
      <c r="V301" s="219"/>
      <c r="W301" s="210"/>
      <c r="X301" s="210"/>
      <c r="Y301" s="210"/>
      <c r="Z301" s="210"/>
      <c r="AA301" s="210"/>
      <c r="AB301" s="210"/>
      <c r="AC301" s="210"/>
      <c r="AD301" s="210"/>
      <c r="AE301" s="210" t="s">
        <v>226</v>
      </c>
      <c r="AF301" s="210">
        <v>5</v>
      </c>
      <c r="AG301" s="210"/>
      <c r="AH301" s="210"/>
      <c r="AI301" s="210"/>
      <c r="AJ301" s="210"/>
      <c r="AK301" s="210"/>
      <c r="AL301" s="210"/>
      <c r="AM301" s="210"/>
      <c r="AN301" s="210"/>
      <c r="AO301" s="210"/>
      <c r="AP301" s="210"/>
      <c r="AQ301" s="210"/>
      <c r="AR301" s="210"/>
      <c r="AS301" s="210"/>
      <c r="AT301" s="210"/>
      <c r="AU301" s="210"/>
      <c r="AV301" s="210"/>
      <c r="AW301" s="210"/>
      <c r="AX301" s="210"/>
      <c r="AY301" s="210"/>
      <c r="AZ301" s="210"/>
      <c r="BA301" s="210"/>
      <c r="BB301" s="210"/>
      <c r="BC301" s="210"/>
      <c r="BD301" s="210"/>
      <c r="BE301" s="210"/>
      <c r="BF301" s="210"/>
    </row>
    <row r="302" spans="1:58" x14ac:dyDescent="0.25">
      <c r="A302" s="224" t="s">
        <v>174</v>
      </c>
      <c r="B302" s="225" t="s">
        <v>142</v>
      </c>
      <c r="C302" s="241" t="s">
        <v>143</v>
      </c>
      <c r="D302" s="226"/>
      <c r="E302" s="227"/>
      <c r="F302" s="228"/>
      <c r="G302" s="228">
        <f>SUMIF(AE303:AE310,"&lt;&gt;NOR",G303:G310)</f>
        <v>0</v>
      </c>
      <c r="H302" s="228"/>
      <c r="I302" s="228">
        <f>SUM(I303:I310)</f>
        <v>0</v>
      </c>
      <c r="J302" s="228"/>
      <c r="K302" s="228">
        <f>SUM(K303:K310)</f>
        <v>0</v>
      </c>
      <c r="L302" s="228"/>
      <c r="M302" s="228">
        <f>SUM(M303:M310)</f>
        <v>0</v>
      </c>
      <c r="N302" s="228"/>
      <c r="O302" s="228">
        <f>SUM(O303:O310)</f>
        <v>0.03</v>
      </c>
      <c r="P302" s="228"/>
      <c r="Q302" s="228">
        <f>SUM(Q303:Q310)</f>
        <v>0</v>
      </c>
      <c r="R302" s="229"/>
      <c r="S302" s="223"/>
      <c r="T302" s="223">
        <f>SUM(T303:T310)</f>
        <v>20.59</v>
      </c>
      <c r="U302" s="223"/>
      <c r="V302" s="223"/>
      <c r="AE302" t="s">
        <v>175</v>
      </c>
    </row>
    <row r="303" spans="1:58" outlineLevel="1" x14ac:dyDescent="0.25">
      <c r="A303" s="230">
        <v>99</v>
      </c>
      <c r="B303" s="231" t="s">
        <v>576</v>
      </c>
      <c r="C303" s="242" t="s">
        <v>577</v>
      </c>
      <c r="D303" s="232" t="s">
        <v>283</v>
      </c>
      <c r="E303" s="233">
        <v>143.5</v>
      </c>
      <c r="F303" s="234"/>
      <c r="G303" s="235">
        <f>ROUND(E303*F303,2)</f>
        <v>0</v>
      </c>
      <c r="H303" s="234"/>
      <c r="I303" s="235">
        <f>ROUND(E303*H303,2)</f>
        <v>0</v>
      </c>
      <c r="J303" s="234"/>
      <c r="K303" s="235">
        <f>ROUND(E303*J303,2)</f>
        <v>0</v>
      </c>
      <c r="L303" s="235">
        <v>21</v>
      </c>
      <c r="M303" s="235">
        <f>G303*(1+L303/100)</f>
        <v>0</v>
      </c>
      <c r="N303" s="235">
        <v>6.9999999999999994E-5</v>
      </c>
      <c r="O303" s="235">
        <f>ROUND(E303*N303,2)</f>
        <v>0.01</v>
      </c>
      <c r="P303" s="235">
        <v>0</v>
      </c>
      <c r="Q303" s="235">
        <f>ROUND(E303*P303,2)</f>
        <v>0</v>
      </c>
      <c r="R303" s="236" t="s">
        <v>179</v>
      </c>
      <c r="S303" s="219">
        <v>3.2480000000000002E-2</v>
      </c>
      <c r="T303" s="219">
        <f>ROUND(E303*S303,2)</f>
        <v>4.66</v>
      </c>
      <c r="U303" s="219"/>
      <c r="V303" s="219" t="s">
        <v>256</v>
      </c>
      <c r="W303" s="210"/>
      <c r="X303" s="210"/>
      <c r="Y303" s="210"/>
      <c r="Z303" s="210"/>
      <c r="AA303" s="210"/>
      <c r="AB303" s="210"/>
      <c r="AC303" s="210"/>
      <c r="AD303" s="210"/>
      <c r="AE303" s="210" t="s">
        <v>257</v>
      </c>
      <c r="AF303" s="210"/>
      <c r="AG303" s="210"/>
      <c r="AH303" s="210"/>
      <c r="AI303" s="210"/>
      <c r="AJ303" s="210"/>
      <c r="AK303" s="210"/>
      <c r="AL303" s="210"/>
      <c r="AM303" s="210"/>
      <c r="AN303" s="210"/>
      <c r="AO303" s="210"/>
      <c r="AP303" s="210"/>
      <c r="AQ303" s="210"/>
      <c r="AR303" s="210"/>
      <c r="AS303" s="210"/>
      <c r="AT303" s="210"/>
      <c r="AU303" s="210"/>
      <c r="AV303" s="210"/>
      <c r="AW303" s="210"/>
      <c r="AX303" s="210"/>
      <c r="AY303" s="210"/>
      <c r="AZ303" s="210"/>
      <c r="BA303" s="210"/>
      <c r="BB303" s="210"/>
      <c r="BC303" s="210"/>
      <c r="BD303" s="210"/>
      <c r="BE303" s="210"/>
      <c r="BF303" s="210"/>
    </row>
    <row r="304" spans="1:58" outlineLevel="1" x14ac:dyDescent="0.25">
      <c r="A304" s="217"/>
      <c r="B304" s="218"/>
      <c r="C304" s="258" t="s">
        <v>334</v>
      </c>
      <c r="D304" s="248"/>
      <c r="E304" s="249">
        <v>143.5</v>
      </c>
      <c r="F304" s="219"/>
      <c r="G304" s="219"/>
      <c r="H304" s="219"/>
      <c r="I304" s="219"/>
      <c r="J304" s="219"/>
      <c r="K304" s="219"/>
      <c r="L304" s="219"/>
      <c r="M304" s="219"/>
      <c r="N304" s="219"/>
      <c r="O304" s="219"/>
      <c r="P304" s="219"/>
      <c r="Q304" s="219"/>
      <c r="R304" s="219"/>
      <c r="S304" s="219"/>
      <c r="T304" s="219"/>
      <c r="U304" s="219"/>
      <c r="V304" s="219"/>
      <c r="W304" s="210"/>
      <c r="X304" s="210"/>
      <c r="Y304" s="210"/>
      <c r="Z304" s="210"/>
      <c r="AA304" s="210"/>
      <c r="AB304" s="210"/>
      <c r="AC304" s="210"/>
      <c r="AD304" s="210"/>
      <c r="AE304" s="210" t="s">
        <v>226</v>
      </c>
      <c r="AF304" s="210">
        <v>0</v>
      </c>
      <c r="AG304" s="210"/>
      <c r="AH304" s="210"/>
      <c r="AI304" s="210"/>
      <c r="AJ304" s="210"/>
      <c r="AK304" s="210"/>
      <c r="AL304" s="210"/>
      <c r="AM304" s="210"/>
      <c r="AN304" s="210"/>
      <c r="AO304" s="210"/>
      <c r="AP304" s="210"/>
      <c r="AQ304" s="210"/>
      <c r="AR304" s="210"/>
      <c r="AS304" s="210"/>
      <c r="AT304" s="210"/>
      <c r="AU304" s="210"/>
      <c r="AV304" s="210"/>
      <c r="AW304" s="210"/>
      <c r="AX304" s="210"/>
      <c r="AY304" s="210"/>
      <c r="AZ304" s="210"/>
      <c r="BA304" s="210"/>
      <c r="BB304" s="210"/>
      <c r="BC304" s="210"/>
      <c r="BD304" s="210"/>
      <c r="BE304" s="210"/>
      <c r="BF304" s="210"/>
    </row>
    <row r="305" spans="1:58" outlineLevel="1" x14ac:dyDescent="0.25">
      <c r="A305" s="230">
        <v>100</v>
      </c>
      <c r="B305" s="231" t="s">
        <v>578</v>
      </c>
      <c r="C305" s="242" t="s">
        <v>579</v>
      </c>
      <c r="D305" s="232" t="s">
        <v>283</v>
      </c>
      <c r="E305" s="233">
        <v>143.5</v>
      </c>
      <c r="F305" s="234"/>
      <c r="G305" s="235">
        <f>ROUND(E305*F305,2)</f>
        <v>0</v>
      </c>
      <c r="H305" s="234"/>
      <c r="I305" s="235">
        <f>ROUND(E305*H305,2)</f>
        <v>0</v>
      </c>
      <c r="J305" s="234"/>
      <c r="K305" s="235">
        <f>ROUND(E305*J305,2)</f>
        <v>0</v>
      </c>
      <c r="L305" s="235">
        <v>21</v>
      </c>
      <c r="M305" s="235">
        <f>G305*(1+L305/100)</f>
        <v>0</v>
      </c>
      <c r="N305" s="235">
        <v>1.3999999999999999E-4</v>
      </c>
      <c r="O305" s="235">
        <f>ROUND(E305*N305,2)</f>
        <v>0.02</v>
      </c>
      <c r="P305" s="235">
        <v>0</v>
      </c>
      <c r="Q305" s="235">
        <f>ROUND(E305*P305,2)</f>
        <v>0</v>
      </c>
      <c r="R305" s="236" t="s">
        <v>179</v>
      </c>
      <c r="S305" s="219">
        <v>0.10191</v>
      </c>
      <c r="T305" s="219">
        <f>ROUND(E305*S305,2)</f>
        <v>14.62</v>
      </c>
      <c r="U305" s="219"/>
      <c r="V305" s="219" t="s">
        <v>256</v>
      </c>
      <c r="W305" s="210"/>
      <c r="X305" s="210"/>
      <c r="Y305" s="210"/>
      <c r="Z305" s="210"/>
      <c r="AA305" s="210"/>
      <c r="AB305" s="210"/>
      <c r="AC305" s="210"/>
      <c r="AD305" s="210"/>
      <c r="AE305" s="210" t="s">
        <v>257</v>
      </c>
      <c r="AF305" s="210"/>
      <c r="AG305" s="210"/>
      <c r="AH305" s="210"/>
      <c r="AI305" s="210"/>
      <c r="AJ305" s="210"/>
      <c r="AK305" s="210"/>
      <c r="AL305" s="210"/>
      <c r="AM305" s="210"/>
      <c r="AN305" s="210"/>
      <c r="AO305" s="210"/>
      <c r="AP305" s="210"/>
      <c r="AQ305" s="210"/>
      <c r="AR305" s="210"/>
      <c r="AS305" s="210"/>
      <c r="AT305" s="210"/>
      <c r="AU305" s="210"/>
      <c r="AV305" s="210"/>
      <c r="AW305" s="210"/>
      <c r="AX305" s="210"/>
      <c r="AY305" s="210"/>
      <c r="AZ305" s="210"/>
      <c r="BA305" s="210"/>
      <c r="BB305" s="210"/>
      <c r="BC305" s="210"/>
      <c r="BD305" s="210"/>
      <c r="BE305" s="210"/>
      <c r="BF305" s="210"/>
    </row>
    <row r="306" spans="1:58" outlineLevel="1" x14ac:dyDescent="0.25">
      <c r="A306" s="217"/>
      <c r="B306" s="218"/>
      <c r="C306" s="258" t="s">
        <v>580</v>
      </c>
      <c r="D306" s="248"/>
      <c r="E306" s="249">
        <v>143.5</v>
      </c>
      <c r="F306" s="219"/>
      <c r="G306" s="219"/>
      <c r="H306" s="219"/>
      <c r="I306" s="219"/>
      <c r="J306" s="219"/>
      <c r="K306" s="219"/>
      <c r="L306" s="219"/>
      <c r="M306" s="219"/>
      <c r="N306" s="219"/>
      <c r="O306" s="219"/>
      <c r="P306" s="219"/>
      <c r="Q306" s="219"/>
      <c r="R306" s="219"/>
      <c r="S306" s="219"/>
      <c r="T306" s="219"/>
      <c r="U306" s="219"/>
      <c r="V306" s="219"/>
      <c r="W306" s="210"/>
      <c r="X306" s="210"/>
      <c r="Y306" s="210"/>
      <c r="Z306" s="210"/>
      <c r="AA306" s="210"/>
      <c r="AB306" s="210"/>
      <c r="AC306" s="210"/>
      <c r="AD306" s="210"/>
      <c r="AE306" s="210" t="s">
        <v>226</v>
      </c>
      <c r="AF306" s="210">
        <v>5</v>
      </c>
      <c r="AG306" s="210"/>
      <c r="AH306" s="210"/>
      <c r="AI306" s="210"/>
      <c r="AJ306" s="210"/>
      <c r="AK306" s="210"/>
      <c r="AL306" s="210"/>
      <c r="AM306" s="210"/>
      <c r="AN306" s="210"/>
      <c r="AO306" s="210"/>
      <c r="AP306" s="210"/>
      <c r="AQ306" s="210"/>
      <c r="AR306" s="210"/>
      <c r="AS306" s="210"/>
      <c r="AT306" s="210"/>
      <c r="AU306" s="210"/>
      <c r="AV306" s="210"/>
      <c r="AW306" s="210"/>
      <c r="AX306" s="210"/>
      <c r="AY306" s="210"/>
      <c r="AZ306" s="210"/>
      <c r="BA306" s="210"/>
      <c r="BB306" s="210"/>
      <c r="BC306" s="210"/>
      <c r="BD306" s="210"/>
      <c r="BE306" s="210"/>
      <c r="BF306" s="210"/>
    </row>
    <row r="307" spans="1:58" outlineLevel="1" x14ac:dyDescent="0.25">
      <c r="A307" s="217"/>
      <c r="B307" s="218"/>
      <c r="C307" s="258" t="s">
        <v>581</v>
      </c>
      <c r="D307" s="248"/>
      <c r="E307" s="249"/>
      <c r="F307" s="219"/>
      <c r="G307" s="219"/>
      <c r="H307" s="219"/>
      <c r="I307" s="219"/>
      <c r="J307" s="219"/>
      <c r="K307" s="219"/>
      <c r="L307" s="219"/>
      <c r="M307" s="219"/>
      <c r="N307" s="219"/>
      <c r="O307" s="219"/>
      <c r="P307" s="219"/>
      <c r="Q307" s="219"/>
      <c r="R307" s="219"/>
      <c r="S307" s="219"/>
      <c r="T307" s="219"/>
      <c r="U307" s="219"/>
      <c r="V307" s="219"/>
      <c r="W307" s="210"/>
      <c r="X307" s="210"/>
      <c r="Y307" s="210"/>
      <c r="Z307" s="210"/>
      <c r="AA307" s="210"/>
      <c r="AB307" s="210"/>
      <c r="AC307" s="210"/>
      <c r="AD307" s="210"/>
      <c r="AE307" s="210" t="s">
        <v>226</v>
      </c>
      <c r="AF307" s="210">
        <v>0</v>
      </c>
      <c r="AG307" s="210"/>
      <c r="AH307" s="210"/>
      <c r="AI307" s="210"/>
      <c r="AJ307" s="210"/>
      <c r="AK307" s="210"/>
      <c r="AL307" s="210"/>
      <c r="AM307" s="210"/>
      <c r="AN307" s="210"/>
      <c r="AO307" s="210"/>
      <c r="AP307" s="210"/>
      <c r="AQ307" s="210"/>
      <c r="AR307" s="210"/>
      <c r="AS307" s="210"/>
      <c r="AT307" s="210"/>
      <c r="AU307" s="210"/>
      <c r="AV307" s="210"/>
      <c r="AW307" s="210"/>
      <c r="AX307" s="210"/>
      <c r="AY307" s="210"/>
      <c r="AZ307" s="210"/>
      <c r="BA307" s="210"/>
      <c r="BB307" s="210"/>
      <c r="BC307" s="210"/>
      <c r="BD307" s="210"/>
      <c r="BE307" s="210"/>
      <c r="BF307" s="210"/>
    </row>
    <row r="308" spans="1:58" outlineLevel="1" x14ac:dyDescent="0.25">
      <c r="A308" s="230">
        <v>101</v>
      </c>
      <c r="B308" s="231" t="s">
        <v>582</v>
      </c>
      <c r="C308" s="242" t="s">
        <v>583</v>
      </c>
      <c r="D308" s="232" t="s">
        <v>283</v>
      </c>
      <c r="E308" s="233">
        <v>12.82</v>
      </c>
      <c r="F308" s="234"/>
      <c r="G308" s="235">
        <f>ROUND(E308*F308,2)</f>
        <v>0</v>
      </c>
      <c r="H308" s="234"/>
      <c r="I308" s="235">
        <f>ROUND(E308*H308,2)</f>
        <v>0</v>
      </c>
      <c r="J308" s="234"/>
      <c r="K308" s="235">
        <f>ROUND(E308*J308,2)</f>
        <v>0</v>
      </c>
      <c r="L308" s="235">
        <v>21</v>
      </c>
      <c r="M308" s="235">
        <f>G308*(1+L308/100)</f>
        <v>0</v>
      </c>
      <c r="N308" s="235">
        <v>1.8000000000000001E-4</v>
      </c>
      <c r="O308" s="235">
        <f>ROUND(E308*N308,2)</f>
        <v>0</v>
      </c>
      <c r="P308" s="235">
        <v>0</v>
      </c>
      <c r="Q308" s="235">
        <f>ROUND(E308*P308,2)</f>
        <v>0</v>
      </c>
      <c r="R308" s="236" t="s">
        <v>179</v>
      </c>
      <c r="S308" s="219">
        <v>0.10191</v>
      </c>
      <c r="T308" s="219">
        <f>ROUND(E308*S308,2)</f>
        <v>1.31</v>
      </c>
      <c r="U308" s="219"/>
      <c r="V308" s="219" t="s">
        <v>256</v>
      </c>
      <c r="W308" s="210"/>
      <c r="X308" s="210"/>
      <c r="Y308" s="210"/>
      <c r="Z308" s="210"/>
      <c r="AA308" s="210"/>
      <c r="AB308" s="210"/>
      <c r="AC308" s="210"/>
      <c r="AD308" s="210"/>
      <c r="AE308" s="210" t="s">
        <v>257</v>
      </c>
      <c r="AF308" s="210"/>
      <c r="AG308" s="210"/>
      <c r="AH308" s="210"/>
      <c r="AI308" s="210"/>
      <c r="AJ308" s="210"/>
      <c r="AK308" s="210"/>
      <c r="AL308" s="210"/>
      <c r="AM308" s="210"/>
      <c r="AN308" s="210"/>
      <c r="AO308" s="210"/>
      <c r="AP308" s="210"/>
      <c r="AQ308" s="210"/>
      <c r="AR308" s="210"/>
      <c r="AS308" s="210"/>
      <c r="AT308" s="210"/>
      <c r="AU308" s="210"/>
      <c r="AV308" s="210"/>
      <c r="AW308" s="210"/>
      <c r="AX308" s="210"/>
      <c r="AY308" s="210"/>
      <c r="AZ308" s="210"/>
      <c r="BA308" s="210"/>
      <c r="BB308" s="210"/>
      <c r="BC308" s="210"/>
      <c r="BD308" s="210"/>
      <c r="BE308" s="210"/>
      <c r="BF308" s="210"/>
    </row>
    <row r="309" spans="1:58" outlineLevel="1" x14ac:dyDescent="0.25">
      <c r="A309" s="217"/>
      <c r="B309" s="218"/>
      <c r="C309" s="258" t="s">
        <v>584</v>
      </c>
      <c r="D309" s="248"/>
      <c r="E309" s="249">
        <v>1.8</v>
      </c>
      <c r="F309" s="219"/>
      <c r="G309" s="219"/>
      <c r="H309" s="219"/>
      <c r="I309" s="219"/>
      <c r="J309" s="219"/>
      <c r="K309" s="219"/>
      <c r="L309" s="219"/>
      <c r="M309" s="219"/>
      <c r="N309" s="219"/>
      <c r="O309" s="219"/>
      <c r="P309" s="219"/>
      <c r="Q309" s="219"/>
      <c r="R309" s="219"/>
      <c r="S309" s="219"/>
      <c r="T309" s="219"/>
      <c r="U309" s="219"/>
      <c r="V309" s="219"/>
      <c r="W309" s="210"/>
      <c r="X309" s="210"/>
      <c r="Y309" s="210"/>
      <c r="Z309" s="210"/>
      <c r="AA309" s="210"/>
      <c r="AB309" s="210"/>
      <c r="AC309" s="210"/>
      <c r="AD309" s="210"/>
      <c r="AE309" s="210" t="s">
        <v>226</v>
      </c>
      <c r="AF309" s="210">
        <v>0</v>
      </c>
      <c r="AG309" s="210"/>
      <c r="AH309" s="210"/>
      <c r="AI309" s="210"/>
      <c r="AJ309" s="210"/>
      <c r="AK309" s="210"/>
      <c r="AL309" s="210"/>
      <c r="AM309" s="210"/>
      <c r="AN309" s="210"/>
      <c r="AO309" s="210"/>
      <c r="AP309" s="210"/>
      <c r="AQ309" s="210"/>
      <c r="AR309" s="210"/>
      <c r="AS309" s="210"/>
      <c r="AT309" s="210"/>
      <c r="AU309" s="210"/>
      <c r="AV309" s="210"/>
      <c r="AW309" s="210"/>
      <c r="AX309" s="210"/>
      <c r="AY309" s="210"/>
      <c r="AZ309" s="210"/>
      <c r="BA309" s="210"/>
      <c r="BB309" s="210"/>
      <c r="BC309" s="210"/>
      <c r="BD309" s="210"/>
      <c r="BE309" s="210"/>
      <c r="BF309" s="210"/>
    </row>
    <row r="310" spans="1:58" outlineLevel="1" x14ac:dyDescent="0.25">
      <c r="A310" s="217"/>
      <c r="B310" s="218"/>
      <c r="C310" s="258" t="s">
        <v>585</v>
      </c>
      <c r="D310" s="248"/>
      <c r="E310" s="249">
        <v>11.02</v>
      </c>
      <c r="F310" s="219"/>
      <c r="G310" s="219"/>
      <c r="H310" s="219"/>
      <c r="I310" s="219"/>
      <c r="J310" s="219"/>
      <c r="K310" s="219"/>
      <c r="L310" s="219"/>
      <c r="M310" s="219"/>
      <c r="N310" s="219"/>
      <c r="O310" s="219"/>
      <c r="P310" s="219"/>
      <c r="Q310" s="219"/>
      <c r="R310" s="219"/>
      <c r="S310" s="219"/>
      <c r="T310" s="219"/>
      <c r="U310" s="219"/>
      <c r="V310" s="219"/>
      <c r="W310" s="210"/>
      <c r="X310" s="210"/>
      <c r="Y310" s="210"/>
      <c r="Z310" s="210"/>
      <c r="AA310" s="210"/>
      <c r="AB310" s="210"/>
      <c r="AC310" s="210"/>
      <c r="AD310" s="210"/>
      <c r="AE310" s="210" t="s">
        <v>226</v>
      </c>
      <c r="AF310" s="210">
        <v>0</v>
      </c>
      <c r="AG310" s="210"/>
      <c r="AH310" s="210"/>
      <c r="AI310" s="210"/>
      <c r="AJ310" s="210"/>
      <c r="AK310" s="210"/>
      <c r="AL310" s="210"/>
      <c r="AM310" s="210"/>
      <c r="AN310" s="210"/>
      <c r="AO310" s="210"/>
      <c r="AP310" s="210"/>
      <c r="AQ310" s="210"/>
      <c r="AR310" s="210"/>
      <c r="AS310" s="210"/>
      <c r="AT310" s="210"/>
      <c r="AU310" s="210"/>
      <c r="AV310" s="210"/>
      <c r="AW310" s="210"/>
      <c r="AX310" s="210"/>
      <c r="AY310" s="210"/>
      <c r="AZ310" s="210"/>
      <c r="BA310" s="210"/>
      <c r="BB310" s="210"/>
      <c r="BC310" s="210"/>
      <c r="BD310" s="210"/>
      <c r="BE310" s="210"/>
      <c r="BF310" s="210"/>
    </row>
    <row r="311" spans="1:58" x14ac:dyDescent="0.25">
      <c r="A311" s="224" t="s">
        <v>174</v>
      </c>
      <c r="B311" s="225" t="s">
        <v>144</v>
      </c>
      <c r="C311" s="241" t="s">
        <v>145</v>
      </c>
      <c r="D311" s="226"/>
      <c r="E311" s="227"/>
      <c r="F311" s="228"/>
      <c r="G311" s="228">
        <f>SUMIF(AE312:AE314,"&lt;&gt;NOR",G312:G314)</f>
        <v>0</v>
      </c>
      <c r="H311" s="228"/>
      <c r="I311" s="228">
        <f>SUM(I312:I314)</f>
        <v>0</v>
      </c>
      <c r="J311" s="228"/>
      <c r="K311" s="228">
        <f>SUM(K312:K314)</f>
        <v>0</v>
      </c>
      <c r="L311" s="228"/>
      <c r="M311" s="228">
        <f>SUM(M312:M314)</f>
        <v>0</v>
      </c>
      <c r="N311" s="228"/>
      <c r="O311" s="228">
        <f>SUM(O312:O314)</f>
        <v>5.48</v>
      </c>
      <c r="P311" s="228"/>
      <c r="Q311" s="228">
        <f>SUM(Q312:Q314)</f>
        <v>0</v>
      </c>
      <c r="R311" s="229"/>
      <c r="S311" s="223"/>
      <c r="T311" s="223">
        <f>SUM(T312:T314)</f>
        <v>0</v>
      </c>
      <c r="U311" s="223"/>
      <c r="V311" s="223"/>
      <c r="AE311" t="s">
        <v>175</v>
      </c>
    </row>
    <row r="312" spans="1:58" outlineLevel="1" x14ac:dyDescent="0.25">
      <c r="A312" s="251">
        <v>102</v>
      </c>
      <c r="B312" s="252" t="s">
        <v>586</v>
      </c>
      <c r="C312" s="260" t="s">
        <v>587</v>
      </c>
      <c r="D312" s="253" t="s">
        <v>255</v>
      </c>
      <c r="E312" s="254">
        <v>1</v>
      </c>
      <c r="F312" s="255"/>
      <c r="G312" s="256">
        <f>ROUND(E312*F312,2)</f>
        <v>0</v>
      </c>
      <c r="H312" s="255"/>
      <c r="I312" s="256">
        <f>ROUND(E312*H312,2)</f>
        <v>0</v>
      </c>
      <c r="J312" s="255"/>
      <c r="K312" s="256">
        <f>ROUND(E312*J312,2)</f>
        <v>0</v>
      </c>
      <c r="L312" s="256">
        <v>21</v>
      </c>
      <c r="M312" s="256">
        <f>G312*(1+L312/100)</f>
        <v>0</v>
      </c>
      <c r="N312" s="256">
        <v>0</v>
      </c>
      <c r="O312" s="256">
        <f>ROUND(E312*N312,2)</f>
        <v>0</v>
      </c>
      <c r="P312" s="256">
        <v>0</v>
      </c>
      <c r="Q312" s="256">
        <f>ROUND(E312*P312,2)</f>
        <v>0</v>
      </c>
      <c r="R312" s="257" t="s">
        <v>180</v>
      </c>
      <c r="S312" s="219">
        <v>0</v>
      </c>
      <c r="T312" s="219">
        <f>ROUND(E312*S312,2)</f>
        <v>0</v>
      </c>
      <c r="U312" s="219"/>
      <c r="V312" s="219" t="s">
        <v>256</v>
      </c>
      <c r="W312" s="210"/>
      <c r="X312" s="210"/>
      <c r="Y312" s="210"/>
      <c r="Z312" s="210"/>
      <c r="AA312" s="210"/>
      <c r="AB312" s="210"/>
      <c r="AC312" s="210"/>
      <c r="AD312" s="210"/>
      <c r="AE312" s="210" t="s">
        <v>257</v>
      </c>
      <c r="AF312" s="210"/>
      <c r="AG312" s="210"/>
      <c r="AH312" s="210"/>
      <c r="AI312" s="210"/>
      <c r="AJ312" s="210"/>
      <c r="AK312" s="210"/>
      <c r="AL312" s="210"/>
      <c r="AM312" s="210"/>
      <c r="AN312" s="210"/>
      <c r="AO312" s="210"/>
      <c r="AP312" s="210"/>
      <c r="AQ312" s="210"/>
      <c r="AR312" s="210"/>
      <c r="AS312" s="210"/>
      <c r="AT312" s="210"/>
      <c r="AU312" s="210"/>
      <c r="AV312" s="210"/>
      <c r="AW312" s="210"/>
      <c r="AX312" s="210"/>
      <c r="AY312" s="210"/>
      <c r="AZ312" s="210"/>
      <c r="BA312" s="210"/>
      <c r="BB312" s="210"/>
      <c r="BC312" s="210"/>
      <c r="BD312" s="210"/>
      <c r="BE312" s="210"/>
      <c r="BF312" s="210"/>
    </row>
    <row r="313" spans="1:58" outlineLevel="1" x14ac:dyDescent="0.25">
      <c r="A313" s="230">
        <v>103</v>
      </c>
      <c r="B313" s="231" t="s">
        <v>588</v>
      </c>
      <c r="C313" s="242" t="s">
        <v>589</v>
      </c>
      <c r="D313" s="232" t="s">
        <v>492</v>
      </c>
      <c r="E313" s="233">
        <v>20</v>
      </c>
      <c r="F313" s="234"/>
      <c r="G313" s="235">
        <f>ROUND(E313*F313,2)</f>
        <v>0</v>
      </c>
      <c r="H313" s="234"/>
      <c r="I313" s="235">
        <f>ROUND(E313*H313,2)</f>
        <v>0</v>
      </c>
      <c r="J313" s="234"/>
      <c r="K313" s="235">
        <f>ROUND(E313*J313,2)</f>
        <v>0</v>
      </c>
      <c r="L313" s="235">
        <v>21</v>
      </c>
      <c r="M313" s="235">
        <f>G313*(1+L313/100)</f>
        <v>0</v>
      </c>
      <c r="N313" s="235">
        <v>0.27399000000000001</v>
      </c>
      <c r="O313" s="235">
        <f>ROUND(E313*N313,2)</f>
        <v>5.48</v>
      </c>
      <c r="P313" s="235">
        <v>0</v>
      </c>
      <c r="Q313" s="235">
        <f>ROUND(E313*P313,2)</f>
        <v>0</v>
      </c>
      <c r="R313" s="236" t="s">
        <v>239</v>
      </c>
      <c r="S313" s="219">
        <v>0</v>
      </c>
      <c r="T313" s="219">
        <f>ROUND(E313*S313,2)</f>
        <v>0</v>
      </c>
      <c r="U313" s="219"/>
      <c r="V313" s="219" t="s">
        <v>223</v>
      </c>
      <c r="W313" s="210"/>
      <c r="X313" s="210"/>
      <c r="Y313" s="210"/>
      <c r="Z313" s="210"/>
      <c r="AA313" s="210"/>
      <c r="AB313" s="210"/>
      <c r="AC313" s="210"/>
      <c r="AD313" s="210"/>
      <c r="AE313" s="210" t="s">
        <v>224</v>
      </c>
      <c r="AF313" s="210"/>
      <c r="AG313" s="210"/>
      <c r="AH313" s="210"/>
      <c r="AI313" s="210"/>
      <c r="AJ313" s="210"/>
      <c r="AK313" s="210"/>
      <c r="AL313" s="210"/>
      <c r="AM313" s="210"/>
      <c r="AN313" s="210"/>
      <c r="AO313" s="210"/>
      <c r="AP313" s="210"/>
      <c r="AQ313" s="210"/>
      <c r="AR313" s="210"/>
      <c r="AS313" s="210"/>
      <c r="AT313" s="210"/>
      <c r="AU313" s="210"/>
      <c r="AV313" s="210"/>
      <c r="AW313" s="210"/>
      <c r="AX313" s="210"/>
      <c r="AY313" s="210"/>
      <c r="AZ313" s="210"/>
      <c r="BA313" s="210"/>
      <c r="BB313" s="210"/>
      <c r="BC313" s="210"/>
      <c r="BD313" s="210"/>
      <c r="BE313" s="210"/>
      <c r="BF313" s="210"/>
    </row>
    <row r="314" spans="1:58" ht="82.2" outlineLevel="1" x14ac:dyDescent="0.25">
      <c r="A314" s="217"/>
      <c r="B314" s="218"/>
      <c r="C314" s="259" t="s">
        <v>590</v>
      </c>
      <c r="D314" s="250"/>
      <c r="E314" s="250"/>
      <c r="F314" s="250"/>
      <c r="G314" s="250"/>
      <c r="H314" s="219"/>
      <c r="I314" s="219"/>
      <c r="J314" s="219"/>
      <c r="K314" s="219"/>
      <c r="L314" s="219"/>
      <c r="M314" s="219"/>
      <c r="N314" s="219"/>
      <c r="O314" s="219"/>
      <c r="P314" s="219"/>
      <c r="Q314" s="219"/>
      <c r="R314" s="219"/>
      <c r="S314" s="219"/>
      <c r="T314" s="219"/>
      <c r="U314" s="219"/>
      <c r="V314" s="219"/>
      <c r="W314" s="210"/>
      <c r="X314" s="210"/>
      <c r="Y314" s="210"/>
      <c r="Z314" s="210"/>
      <c r="AA314" s="210"/>
      <c r="AB314" s="210"/>
      <c r="AC314" s="210"/>
      <c r="AD314" s="210"/>
      <c r="AE314" s="210" t="s">
        <v>241</v>
      </c>
      <c r="AF314" s="210"/>
      <c r="AG314" s="210"/>
      <c r="AH314" s="210"/>
      <c r="AI314" s="210"/>
      <c r="AJ314" s="210"/>
      <c r="AK314" s="210"/>
      <c r="AL314" s="210"/>
      <c r="AM314" s="210"/>
      <c r="AN314" s="210"/>
      <c r="AO314" s="210"/>
      <c r="AP314" s="210"/>
      <c r="AQ314" s="210"/>
      <c r="AR314" s="210"/>
      <c r="AS314" s="210"/>
      <c r="AT314" s="210"/>
      <c r="AU314" s="210"/>
      <c r="AV314" s="210"/>
      <c r="AW314" s="210"/>
      <c r="AX314" s="210"/>
      <c r="AY314" s="238" t="str">
        <f>C314</f>
        <v>hloubení rýhy 50 x 70 cm  v hornině 3, strojně včetně přípravných, pomocných a vytyčovacích prací v průměrných podmínkách a se započítáním podílu prací v jiných než běžných podmínkách, s jedním výhozem až do vzdálenosti 3 m za okraj rýhy nebo s případným naložením do dopravního vozíku přistaveného k okraji rýhy. Zřízení kabelového lože z kopaného písku bez zakrytí, dodání kopaného písku, přísun písku do rýhy, pokrytí dna rýhy souvislou urovnanou vrstvou písku tloušťky 10 cm pod kabelem. Dodávka kabelu do 1000 V, položení . Zakrytí kabelu výstražnou fólií z PVC s rozvinutím a uložením, včetně dodávky fólie. Ruční zához nezapažené kabelové rýhy s případným rozpojováním výkopku a s jedním přehozem až do vzdálenosti 3 m nebo se shozením z vozidel, bez pěchování zeminy. Úprava terénu, odkopání terénních nerovností až do hloubky 10 cm, zásyp materiálem získaným odkopávkou. Upěchování zasypaných nerovností ručním pěchem tak, aby nerovnosti terénu nebyly větší než 2 cm od vodorovné hladiny.</v>
      </c>
      <c r="AZ314" s="210"/>
      <c r="BA314" s="210"/>
      <c r="BB314" s="210"/>
      <c r="BC314" s="210"/>
      <c r="BD314" s="210"/>
      <c r="BE314" s="210"/>
      <c r="BF314" s="210"/>
    </row>
    <row r="315" spans="1:58" x14ac:dyDescent="0.25">
      <c r="A315" s="224" t="s">
        <v>174</v>
      </c>
      <c r="B315" s="225" t="s">
        <v>146</v>
      </c>
      <c r="C315" s="241" t="s">
        <v>101</v>
      </c>
      <c r="D315" s="226"/>
      <c r="E315" s="227"/>
      <c r="F315" s="228"/>
      <c r="G315" s="228">
        <f>SUMIF(AE316:AE324,"&lt;&gt;NOR",G316:G324)</f>
        <v>0</v>
      </c>
      <c r="H315" s="228"/>
      <c r="I315" s="228">
        <f>SUM(I316:I324)</f>
        <v>0</v>
      </c>
      <c r="J315" s="228"/>
      <c r="K315" s="228">
        <f>SUM(K316:K324)</f>
        <v>0</v>
      </c>
      <c r="L315" s="228"/>
      <c r="M315" s="228">
        <f>SUM(M316:M324)</f>
        <v>0</v>
      </c>
      <c r="N315" s="228"/>
      <c r="O315" s="228">
        <f>SUM(O316:O324)</f>
        <v>0</v>
      </c>
      <c r="P315" s="228"/>
      <c r="Q315" s="228">
        <f>SUM(Q316:Q324)</f>
        <v>0</v>
      </c>
      <c r="R315" s="229"/>
      <c r="S315" s="223"/>
      <c r="T315" s="223">
        <f>SUM(T316:T324)</f>
        <v>637.36</v>
      </c>
      <c r="U315" s="223"/>
      <c r="V315" s="223"/>
      <c r="AE315" t="s">
        <v>175</v>
      </c>
    </row>
    <row r="316" spans="1:58" outlineLevel="1" x14ac:dyDescent="0.25">
      <c r="A316" s="251">
        <v>104</v>
      </c>
      <c r="B316" s="252" t="s">
        <v>591</v>
      </c>
      <c r="C316" s="260" t="s">
        <v>592</v>
      </c>
      <c r="D316" s="253" t="s">
        <v>267</v>
      </c>
      <c r="E316" s="254">
        <v>276.27</v>
      </c>
      <c r="F316" s="255"/>
      <c r="G316" s="256">
        <f>ROUND(E316*F316,2)</f>
        <v>0</v>
      </c>
      <c r="H316" s="255"/>
      <c r="I316" s="256">
        <f>ROUND(E316*H316,2)</f>
        <v>0</v>
      </c>
      <c r="J316" s="255"/>
      <c r="K316" s="256">
        <f>ROUND(E316*J316,2)</f>
        <v>0</v>
      </c>
      <c r="L316" s="256">
        <v>21</v>
      </c>
      <c r="M316" s="256">
        <f>G316*(1+L316/100)</f>
        <v>0</v>
      </c>
      <c r="N316" s="256">
        <v>0</v>
      </c>
      <c r="O316" s="256">
        <f>ROUND(E316*N316,2)</f>
        <v>0</v>
      </c>
      <c r="P316" s="256">
        <v>0</v>
      </c>
      <c r="Q316" s="256">
        <f>ROUND(E316*P316,2)</f>
        <v>0</v>
      </c>
      <c r="R316" s="257" t="s">
        <v>179</v>
      </c>
      <c r="S316" s="219">
        <v>0.93300000000000005</v>
      </c>
      <c r="T316" s="219">
        <f>ROUND(E316*S316,2)</f>
        <v>257.76</v>
      </c>
      <c r="U316" s="219"/>
      <c r="V316" s="219" t="s">
        <v>256</v>
      </c>
      <c r="W316" s="210"/>
      <c r="X316" s="210"/>
      <c r="Y316" s="210"/>
      <c r="Z316" s="210"/>
      <c r="AA316" s="210"/>
      <c r="AB316" s="210"/>
      <c r="AC316" s="210"/>
      <c r="AD316" s="210"/>
      <c r="AE316" s="210" t="s">
        <v>257</v>
      </c>
      <c r="AF316" s="210"/>
      <c r="AG316" s="210"/>
      <c r="AH316" s="210"/>
      <c r="AI316" s="210"/>
      <c r="AJ316" s="210"/>
      <c r="AK316" s="210"/>
      <c r="AL316" s="210"/>
      <c r="AM316" s="210"/>
      <c r="AN316" s="210"/>
      <c r="AO316" s="210"/>
      <c r="AP316" s="210"/>
      <c r="AQ316" s="210"/>
      <c r="AR316" s="210"/>
      <c r="AS316" s="210"/>
      <c r="AT316" s="210"/>
      <c r="AU316" s="210"/>
      <c r="AV316" s="210"/>
      <c r="AW316" s="210"/>
      <c r="AX316" s="210"/>
      <c r="AY316" s="210"/>
      <c r="AZ316" s="210"/>
      <c r="BA316" s="210"/>
      <c r="BB316" s="210"/>
      <c r="BC316" s="210"/>
      <c r="BD316" s="210"/>
      <c r="BE316" s="210"/>
      <c r="BF316" s="210"/>
    </row>
    <row r="317" spans="1:58" outlineLevel="1" x14ac:dyDescent="0.25">
      <c r="A317" s="251">
        <v>105</v>
      </c>
      <c r="B317" s="252" t="s">
        <v>593</v>
      </c>
      <c r="C317" s="260" t="s">
        <v>594</v>
      </c>
      <c r="D317" s="253" t="s">
        <v>267</v>
      </c>
      <c r="E317" s="254">
        <v>276.27</v>
      </c>
      <c r="F317" s="255"/>
      <c r="G317" s="256">
        <f>ROUND(E317*F317,2)</f>
        <v>0</v>
      </c>
      <c r="H317" s="255"/>
      <c r="I317" s="256">
        <f>ROUND(E317*H317,2)</f>
        <v>0</v>
      </c>
      <c r="J317" s="255"/>
      <c r="K317" s="256">
        <f>ROUND(E317*J317,2)</f>
        <v>0</v>
      </c>
      <c r="L317" s="256">
        <v>21</v>
      </c>
      <c r="M317" s="256">
        <f>G317*(1+L317/100)</f>
        <v>0</v>
      </c>
      <c r="N317" s="256">
        <v>0</v>
      </c>
      <c r="O317" s="256">
        <f>ROUND(E317*N317,2)</f>
        <v>0</v>
      </c>
      <c r="P317" s="256">
        <v>0</v>
      </c>
      <c r="Q317" s="256">
        <f>ROUND(E317*P317,2)</f>
        <v>0</v>
      </c>
      <c r="R317" s="257" t="s">
        <v>179</v>
      </c>
      <c r="S317" s="219">
        <v>0.94199999999999995</v>
      </c>
      <c r="T317" s="219">
        <f>ROUND(E317*S317,2)</f>
        <v>260.25</v>
      </c>
      <c r="U317" s="219"/>
      <c r="V317" s="219" t="s">
        <v>256</v>
      </c>
      <c r="W317" s="210"/>
      <c r="X317" s="210"/>
      <c r="Y317" s="210"/>
      <c r="Z317" s="210"/>
      <c r="AA317" s="210"/>
      <c r="AB317" s="210"/>
      <c r="AC317" s="210"/>
      <c r="AD317" s="210"/>
      <c r="AE317" s="210" t="s">
        <v>257</v>
      </c>
      <c r="AF317" s="210"/>
      <c r="AG317" s="210"/>
      <c r="AH317" s="210"/>
      <c r="AI317" s="210"/>
      <c r="AJ317" s="210"/>
      <c r="AK317" s="210"/>
      <c r="AL317" s="210"/>
      <c r="AM317" s="210"/>
      <c r="AN317" s="210"/>
      <c r="AO317" s="210"/>
      <c r="AP317" s="210"/>
      <c r="AQ317" s="210"/>
      <c r="AR317" s="210"/>
      <c r="AS317" s="210"/>
      <c r="AT317" s="210"/>
      <c r="AU317" s="210"/>
      <c r="AV317" s="210"/>
      <c r="AW317" s="210"/>
      <c r="AX317" s="210"/>
      <c r="AY317" s="210"/>
      <c r="AZ317" s="210"/>
      <c r="BA317" s="210"/>
      <c r="BB317" s="210"/>
      <c r="BC317" s="210"/>
      <c r="BD317" s="210"/>
      <c r="BE317" s="210"/>
      <c r="BF317" s="210"/>
    </row>
    <row r="318" spans="1:58" ht="20.399999999999999" outlineLevel="1" x14ac:dyDescent="0.25">
      <c r="A318" s="230">
        <v>106</v>
      </c>
      <c r="B318" s="231" t="s">
        <v>595</v>
      </c>
      <c r="C318" s="242" t="s">
        <v>596</v>
      </c>
      <c r="D318" s="232" t="s">
        <v>267</v>
      </c>
      <c r="E318" s="233">
        <v>276.27</v>
      </c>
      <c r="F318" s="234"/>
      <c r="G318" s="235">
        <f>ROUND(E318*F318,2)</f>
        <v>0</v>
      </c>
      <c r="H318" s="234"/>
      <c r="I318" s="235">
        <f>ROUND(E318*H318,2)</f>
        <v>0</v>
      </c>
      <c r="J318" s="234"/>
      <c r="K318" s="235">
        <f>ROUND(E318*J318,2)</f>
        <v>0</v>
      </c>
      <c r="L318" s="235">
        <v>21</v>
      </c>
      <c r="M318" s="235">
        <f>G318*(1+L318/100)</f>
        <v>0</v>
      </c>
      <c r="N318" s="235">
        <v>0</v>
      </c>
      <c r="O318" s="235">
        <f>ROUND(E318*N318,2)</f>
        <v>0</v>
      </c>
      <c r="P318" s="235">
        <v>0</v>
      </c>
      <c r="Q318" s="235">
        <f>ROUND(E318*P318,2)</f>
        <v>0</v>
      </c>
      <c r="R318" s="236" t="s">
        <v>179</v>
      </c>
      <c r="S318" s="219">
        <v>0.155</v>
      </c>
      <c r="T318" s="219">
        <f>ROUND(E318*S318,2)</f>
        <v>42.82</v>
      </c>
      <c r="U318" s="219"/>
      <c r="V318" s="219" t="s">
        <v>256</v>
      </c>
      <c r="W318" s="210"/>
      <c r="X318" s="210"/>
      <c r="Y318" s="210"/>
      <c r="Z318" s="210"/>
      <c r="AA318" s="210"/>
      <c r="AB318" s="210"/>
      <c r="AC318" s="210"/>
      <c r="AD318" s="210"/>
      <c r="AE318" s="210" t="s">
        <v>257</v>
      </c>
      <c r="AF318" s="210"/>
      <c r="AG318" s="210"/>
      <c r="AH318" s="210"/>
      <c r="AI318" s="210"/>
      <c r="AJ318" s="210"/>
      <c r="AK318" s="210"/>
      <c r="AL318" s="210"/>
      <c r="AM318" s="210"/>
      <c r="AN318" s="210"/>
      <c r="AO318" s="210"/>
      <c r="AP318" s="210"/>
      <c r="AQ318" s="210"/>
      <c r="AR318" s="210"/>
      <c r="AS318" s="210"/>
      <c r="AT318" s="210"/>
      <c r="AU318" s="210"/>
      <c r="AV318" s="210"/>
      <c r="AW318" s="210"/>
      <c r="AX318" s="210"/>
      <c r="AY318" s="210"/>
      <c r="AZ318" s="210"/>
      <c r="BA318" s="210"/>
      <c r="BB318" s="210"/>
      <c r="BC318" s="210"/>
      <c r="BD318" s="210"/>
      <c r="BE318" s="210"/>
      <c r="BF318" s="210"/>
    </row>
    <row r="319" spans="1:58" ht="21" outlineLevel="1" x14ac:dyDescent="0.25">
      <c r="A319" s="217"/>
      <c r="B319" s="218"/>
      <c r="C319" s="259" t="s">
        <v>597</v>
      </c>
      <c r="D319" s="250"/>
      <c r="E319" s="250"/>
      <c r="F319" s="250"/>
      <c r="G319" s="250"/>
      <c r="H319" s="219"/>
      <c r="I319" s="219"/>
      <c r="J319" s="219"/>
      <c r="K319" s="219"/>
      <c r="L319" s="219"/>
      <c r="M319" s="219"/>
      <c r="N319" s="219"/>
      <c r="O319" s="219"/>
      <c r="P319" s="219"/>
      <c r="Q319" s="219"/>
      <c r="R319" s="219"/>
      <c r="S319" s="219"/>
      <c r="T319" s="219"/>
      <c r="U319" s="219"/>
      <c r="V319" s="219"/>
      <c r="W319" s="210"/>
      <c r="X319" s="210"/>
      <c r="Y319" s="210"/>
      <c r="Z319" s="210"/>
      <c r="AA319" s="210"/>
      <c r="AB319" s="210"/>
      <c r="AC319" s="210"/>
      <c r="AD319" s="210"/>
      <c r="AE319" s="210" t="s">
        <v>241</v>
      </c>
      <c r="AF319" s="210"/>
      <c r="AG319" s="210"/>
      <c r="AH319" s="210"/>
      <c r="AI319" s="210"/>
      <c r="AJ319" s="210"/>
      <c r="AK319" s="210"/>
      <c r="AL319" s="210"/>
      <c r="AM319" s="210"/>
      <c r="AN319" s="210"/>
      <c r="AO319" s="210"/>
      <c r="AP319" s="210"/>
      <c r="AQ319" s="210"/>
      <c r="AR319" s="210"/>
      <c r="AS319" s="210"/>
      <c r="AT319" s="210"/>
      <c r="AU319" s="210"/>
      <c r="AV319" s="210"/>
      <c r="AW319" s="210"/>
      <c r="AX319" s="210"/>
      <c r="AY319" s="238" t="str">
        <f>C319</f>
        <v>vybouraných hmot se složením a hrubým urovnáním nebo přeložením na jiný dopravní prostředek, nebo nakládání na dopravní prostředek pro vodorovnou dopravu,</v>
      </c>
      <c r="AZ319" s="210"/>
      <c r="BA319" s="210"/>
      <c r="BB319" s="210"/>
      <c r="BC319" s="210"/>
      <c r="BD319" s="210"/>
      <c r="BE319" s="210"/>
      <c r="BF319" s="210"/>
    </row>
    <row r="320" spans="1:58" ht="20.399999999999999" outlineLevel="1" x14ac:dyDescent="0.25">
      <c r="A320" s="230">
        <v>107</v>
      </c>
      <c r="B320" s="231" t="s">
        <v>598</v>
      </c>
      <c r="C320" s="242" t="s">
        <v>599</v>
      </c>
      <c r="D320" s="232" t="s">
        <v>267</v>
      </c>
      <c r="E320" s="233">
        <v>276.27</v>
      </c>
      <c r="F320" s="234"/>
      <c r="G320" s="235">
        <f>ROUND(E320*F320,2)</f>
        <v>0</v>
      </c>
      <c r="H320" s="234"/>
      <c r="I320" s="235">
        <f>ROUND(E320*H320,2)</f>
        <v>0</v>
      </c>
      <c r="J320" s="234"/>
      <c r="K320" s="235">
        <f>ROUND(E320*J320,2)</f>
        <v>0</v>
      </c>
      <c r="L320" s="235">
        <v>21</v>
      </c>
      <c r="M320" s="235">
        <f>G320*(1+L320/100)</f>
        <v>0</v>
      </c>
      <c r="N320" s="235">
        <v>0</v>
      </c>
      <c r="O320" s="235">
        <f>ROUND(E320*N320,2)</f>
        <v>0</v>
      </c>
      <c r="P320" s="235">
        <v>0</v>
      </c>
      <c r="Q320" s="235">
        <f>ROUND(E320*P320,2)</f>
        <v>0</v>
      </c>
      <c r="R320" s="236" t="s">
        <v>179</v>
      </c>
      <c r="S320" s="219">
        <v>0.27700000000000002</v>
      </c>
      <c r="T320" s="219">
        <f>ROUND(E320*S320,2)</f>
        <v>76.53</v>
      </c>
      <c r="U320" s="219"/>
      <c r="V320" s="219" t="s">
        <v>256</v>
      </c>
      <c r="W320" s="210"/>
      <c r="X320" s="210"/>
      <c r="Y320" s="210"/>
      <c r="Z320" s="210"/>
      <c r="AA320" s="210"/>
      <c r="AB320" s="210"/>
      <c r="AC320" s="210"/>
      <c r="AD320" s="210"/>
      <c r="AE320" s="210" t="s">
        <v>257</v>
      </c>
      <c r="AF320" s="210"/>
      <c r="AG320" s="210"/>
      <c r="AH320" s="210"/>
      <c r="AI320" s="210"/>
      <c r="AJ320" s="210"/>
      <c r="AK320" s="210"/>
      <c r="AL320" s="210"/>
      <c r="AM320" s="210"/>
      <c r="AN320" s="210"/>
      <c r="AO320" s="210"/>
      <c r="AP320" s="210"/>
      <c r="AQ320" s="210"/>
      <c r="AR320" s="210"/>
      <c r="AS320" s="210"/>
      <c r="AT320" s="210"/>
      <c r="AU320" s="210"/>
      <c r="AV320" s="210"/>
      <c r="AW320" s="210"/>
      <c r="AX320" s="210"/>
      <c r="AY320" s="210"/>
      <c r="AZ320" s="210"/>
      <c r="BA320" s="210"/>
      <c r="BB320" s="210"/>
      <c r="BC320" s="210"/>
      <c r="BD320" s="210"/>
      <c r="BE320" s="210"/>
      <c r="BF320" s="210"/>
    </row>
    <row r="321" spans="1:58" outlineLevel="1" x14ac:dyDescent="0.25">
      <c r="A321" s="217"/>
      <c r="B321" s="218"/>
      <c r="C321" s="259" t="s">
        <v>600</v>
      </c>
      <c r="D321" s="250"/>
      <c r="E321" s="250"/>
      <c r="F321" s="250"/>
      <c r="G321" s="250"/>
      <c r="H321" s="219"/>
      <c r="I321" s="219"/>
      <c r="J321" s="219"/>
      <c r="K321" s="219"/>
      <c r="L321" s="219"/>
      <c r="M321" s="219"/>
      <c r="N321" s="219"/>
      <c r="O321" s="219"/>
      <c r="P321" s="219"/>
      <c r="Q321" s="219"/>
      <c r="R321" s="219"/>
      <c r="S321" s="219"/>
      <c r="T321" s="219"/>
      <c r="U321" s="219"/>
      <c r="V321" s="219"/>
      <c r="W321" s="210"/>
      <c r="X321" s="210"/>
      <c r="Y321" s="210"/>
      <c r="Z321" s="210"/>
      <c r="AA321" s="210"/>
      <c r="AB321" s="210"/>
      <c r="AC321" s="210"/>
      <c r="AD321" s="210"/>
      <c r="AE321" s="210" t="s">
        <v>241</v>
      </c>
      <c r="AF321" s="210"/>
      <c r="AG321" s="210"/>
      <c r="AH321" s="210"/>
      <c r="AI321" s="210"/>
      <c r="AJ321" s="210"/>
      <c r="AK321" s="210"/>
      <c r="AL321" s="210"/>
      <c r="AM321" s="210"/>
      <c r="AN321" s="210"/>
      <c r="AO321" s="210"/>
      <c r="AP321" s="210"/>
      <c r="AQ321" s="210"/>
      <c r="AR321" s="210"/>
      <c r="AS321" s="210"/>
      <c r="AT321" s="210"/>
      <c r="AU321" s="210"/>
      <c r="AV321" s="210"/>
      <c r="AW321" s="210"/>
      <c r="AX321" s="210"/>
      <c r="AY321" s="210"/>
      <c r="AZ321" s="210"/>
      <c r="BA321" s="210"/>
      <c r="BB321" s="210"/>
      <c r="BC321" s="210"/>
      <c r="BD321" s="210"/>
      <c r="BE321" s="210"/>
      <c r="BF321" s="210"/>
    </row>
    <row r="322" spans="1:58" outlineLevel="1" x14ac:dyDescent="0.25">
      <c r="A322" s="230">
        <v>108</v>
      </c>
      <c r="B322" s="231" t="s">
        <v>601</v>
      </c>
      <c r="C322" s="242" t="s">
        <v>602</v>
      </c>
      <c r="D322" s="232" t="s">
        <v>267</v>
      </c>
      <c r="E322" s="233">
        <v>5249.13</v>
      </c>
      <c r="F322" s="234"/>
      <c r="G322" s="235">
        <f>ROUND(E322*F322,2)</f>
        <v>0</v>
      </c>
      <c r="H322" s="234"/>
      <c r="I322" s="235">
        <f>ROUND(E322*H322,2)</f>
        <v>0</v>
      </c>
      <c r="J322" s="234"/>
      <c r="K322" s="235">
        <f>ROUND(E322*J322,2)</f>
        <v>0</v>
      </c>
      <c r="L322" s="235">
        <v>21</v>
      </c>
      <c r="M322" s="235">
        <f>G322*(1+L322/100)</f>
        <v>0</v>
      </c>
      <c r="N322" s="235">
        <v>0</v>
      </c>
      <c r="O322" s="235">
        <f>ROUND(E322*N322,2)</f>
        <v>0</v>
      </c>
      <c r="P322" s="235">
        <v>0</v>
      </c>
      <c r="Q322" s="235">
        <f>ROUND(E322*P322,2)</f>
        <v>0</v>
      </c>
      <c r="R322" s="236" t="s">
        <v>179</v>
      </c>
      <c r="S322" s="219">
        <v>0</v>
      </c>
      <c r="T322" s="219">
        <f>ROUND(E322*S322,2)</f>
        <v>0</v>
      </c>
      <c r="U322" s="219"/>
      <c r="V322" s="219" t="s">
        <v>256</v>
      </c>
      <c r="W322" s="210"/>
      <c r="X322" s="210"/>
      <c r="Y322" s="210"/>
      <c r="Z322" s="210"/>
      <c r="AA322" s="210"/>
      <c r="AB322" s="210"/>
      <c r="AC322" s="210"/>
      <c r="AD322" s="210"/>
      <c r="AE322" s="210" t="s">
        <v>257</v>
      </c>
      <c r="AF322" s="210"/>
      <c r="AG322" s="210"/>
      <c r="AH322" s="210"/>
      <c r="AI322" s="210"/>
      <c r="AJ322" s="210"/>
      <c r="AK322" s="210"/>
      <c r="AL322" s="210"/>
      <c r="AM322" s="210"/>
      <c r="AN322" s="210"/>
      <c r="AO322" s="210"/>
      <c r="AP322" s="210"/>
      <c r="AQ322" s="210"/>
      <c r="AR322" s="210"/>
      <c r="AS322" s="210"/>
      <c r="AT322" s="210"/>
      <c r="AU322" s="210"/>
      <c r="AV322" s="210"/>
      <c r="AW322" s="210"/>
      <c r="AX322" s="210"/>
      <c r="AY322" s="210"/>
      <c r="AZ322" s="210"/>
      <c r="BA322" s="210"/>
      <c r="BB322" s="210"/>
      <c r="BC322" s="210"/>
      <c r="BD322" s="210"/>
      <c r="BE322" s="210"/>
      <c r="BF322" s="210"/>
    </row>
    <row r="323" spans="1:58" outlineLevel="1" x14ac:dyDescent="0.25">
      <c r="A323" s="217"/>
      <c r="B323" s="218"/>
      <c r="C323" s="258" t="s">
        <v>603</v>
      </c>
      <c r="D323" s="248"/>
      <c r="E323" s="249">
        <v>5249.13</v>
      </c>
      <c r="F323" s="219"/>
      <c r="G323" s="219"/>
      <c r="H323" s="219"/>
      <c r="I323" s="219"/>
      <c r="J323" s="219"/>
      <c r="K323" s="219"/>
      <c r="L323" s="219"/>
      <c r="M323" s="219"/>
      <c r="N323" s="219"/>
      <c r="O323" s="219"/>
      <c r="P323" s="219"/>
      <c r="Q323" s="219"/>
      <c r="R323" s="219"/>
      <c r="S323" s="219"/>
      <c r="T323" s="219"/>
      <c r="U323" s="219"/>
      <c r="V323" s="219"/>
      <c r="W323" s="210"/>
      <c r="X323" s="210"/>
      <c r="Y323" s="210"/>
      <c r="Z323" s="210"/>
      <c r="AA323" s="210"/>
      <c r="AB323" s="210"/>
      <c r="AC323" s="210"/>
      <c r="AD323" s="210"/>
      <c r="AE323" s="210" t="s">
        <v>226</v>
      </c>
      <c r="AF323" s="210">
        <v>5</v>
      </c>
      <c r="AG323" s="210"/>
      <c r="AH323" s="210"/>
      <c r="AI323" s="210"/>
      <c r="AJ323" s="210"/>
      <c r="AK323" s="210"/>
      <c r="AL323" s="210"/>
      <c r="AM323" s="210"/>
      <c r="AN323" s="210"/>
      <c r="AO323" s="210"/>
      <c r="AP323" s="210"/>
      <c r="AQ323" s="210"/>
      <c r="AR323" s="210"/>
      <c r="AS323" s="210"/>
      <c r="AT323" s="210"/>
      <c r="AU323" s="210"/>
      <c r="AV323" s="210"/>
      <c r="AW323" s="210"/>
      <c r="AX323" s="210"/>
      <c r="AY323" s="210"/>
      <c r="AZ323" s="210"/>
      <c r="BA323" s="210"/>
      <c r="BB323" s="210"/>
      <c r="BC323" s="210"/>
      <c r="BD323" s="210"/>
      <c r="BE323" s="210"/>
      <c r="BF323" s="210"/>
    </row>
    <row r="324" spans="1:58" outlineLevel="1" x14ac:dyDescent="0.25">
      <c r="A324" s="230">
        <v>109</v>
      </c>
      <c r="B324" s="231" t="s">
        <v>604</v>
      </c>
      <c r="C324" s="242" t="s">
        <v>605</v>
      </c>
      <c r="D324" s="232" t="s">
        <v>267</v>
      </c>
      <c r="E324" s="233">
        <v>276.27</v>
      </c>
      <c r="F324" s="234"/>
      <c r="G324" s="235">
        <f>ROUND(E324*F324,2)</f>
        <v>0</v>
      </c>
      <c r="H324" s="234"/>
      <c r="I324" s="235">
        <f>ROUND(E324*H324,2)</f>
        <v>0</v>
      </c>
      <c r="J324" s="234"/>
      <c r="K324" s="235">
        <f>ROUND(E324*J324,2)</f>
        <v>0</v>
      </c>
      <c r="L324" s="235">
        <v>21</v>
      </c>
      <c r="M324" s="235">
        <f>G324*(1+L324/100)</f>
        <v>0</v>
      </c>
      <c r="N324" s="235">
        <v>0</v>
      </c>
      <c r="O324" s="235">
        <f>ROUND(E324*N324,2)</f>
        <v>0</v>
      </c>
      <c r="P324" s="235">
        <v>0</v>
      </c>
      <c r="Q324" s="235">
        <f>ROUND(E324*P324,2)</f>
        <v>0</v>
      </c>
      <c r="R324" s="236" t="s">
        <v>180</v>
      </c>
      <c r="S324" s="219">
        <v>0</v>
      </c>
      <c r="T324" s="219">
        <f>ROUND(E324*S324,2)</f>
        <v>0</v>
      </c>
      <c r="U324" s="219"/>
      <c r="V324" s="219" t="s">
        <v>256</v>
      </c>
      <c r="W324" s="210"/>
      <c r="X324" s="210"/>
      <c r="Y324" s="210"/>
      <c r="Z324" s="210"/>
      <c r="AA324" s="210"/>
      <c r="AB324" s="210"/>
      <c r="AC324" s="210"/>
      <c r="AD324" s="210"/>
      <c r="AE324" s="210" t="s">
        <v>257</v>
      </c>
      <c r="AF324" s="210"/>
      <c r="AG324" s="210"/>
      <c r="AH324" s="210"/>
      <c r="AI324" s="210"/>
      <c r="AJ324" s="210"/>
      <c r="AK324" s="210"/>
      <c r="AL324" s="210"/>
      <c r="AM324" s="210"/>
      <c r="AN324" s="210"/>
      <c r="AO324" s="210"/>
      <c r="AP324" s="210"/>
      <c r="AQ324" s="210"/>
      <c r="AR324" s="210"/>
      <c r="AS324" s="210"/>
      <c r="AT324" s="210"/>
      <c r="AU324" s="210"/>
      <c r="AV324" s="210"/>
      <c r="AW324" s="210"/>
      <c r="AX324" s="210"/>
      <c r="AY324" s="210"/>
      <c r="AZ324" s="210"/>
      <c r="BA324" s="210"/>
      <c r="BB324" s="210"/>
      <c r="BC324" s="210"/>
      <c r="BD324" s="210"/>
      <c r="BE324" s="210"/>
      <c r="BF324" s="210"/>
    </row>
    <row r="325" spans="1:58" x14ac:dyDescent="0.25">
      <c r="A325" s="3"/>
      <c r="B325" s="4"/>
      <c r="C325" s="245"/>
      <c r="D325" s="6"/>
      <c r="E325" s="3"/>
      <c r="F325" s="3"/>
      <c r="G325" s="3"/>
      <c r="H325" s="3"/>
      <c r="I325" s="3"/>
      <c r="J325" s="3"/>
      <c r="K325" s="3"/>
      <c r="L325" s="3"/>
      <c r="M325" s="3"/>
      <c r="N325" s="3"/>
      <c r="O325" s="3"/>
      <c r="P325" s="3"/>
      <c r="Q325" s="3"/>
      <c r="R325" s="3"/>
      <c r="S325" s="3"/>
      <c r="T325" s="3"/>
      <c r="U325" s="3"/>
      <c r="V325" s="3"/>
      <c r="AC325">
        <v>15</v>
      </c>
      <c r="AD325">
        <v>21</v>
      </c>
      <c r="AE325" t="s">
        <v>163</v>
      </c>
    </row>
    <row r="326" spans="1:58" x14ac:dyDescent="0.25">
      <c r="A326" s="213"/>
      <c r="B326" s="214" t="s">
        <v>29</v>
      </c>
      <c r="C326" s="246"/>
      <c r="D326" s="215"/>
      <c r="E326" s="216"/>
      <c r="F326" s="216"/>
      <c r="G326" s="240">
        <f>G8+G23+G32+G59+G79+G94+G99+G107+G152+G164+G170+G197+G209+G212+G215+G222+G233+G236+G240+G255+G257+G259+G272+G277+G282+G288+G292+G295+G302+G311+G315</f>
        <v>0</v>
      </c>
      <c r="H326" s="3"/>
      <c r="I326" s="3"/>
      <c r="J326" s="3"/>
      <c r="K326" s="3"/>
      <c r="L326" s="3"/>
      <c r="M326" s="3"/>
      <c r="N326" s="3"/>
      <c r="O326" s="3"/>
      <c r="P326" s="3"/>
      <c r="Q326" s="3"/>
      <c r="R326" s="3"/>
      <c r="S326" s="3"/>
      <c r="T326" s="3"/>
      <c r="U326" s="3"/>
      <c r="V326" s="3"/>
      <c r="AC326">
        <f>SUMIF(L7:L324,AC325,G7:G324)</f>
        <v>0</v>
      </c>
      <c r="AD326">
        <f>SUMIF(L7:L324,AD325,G7:G324)</f>
        <v>0</v>
      </c>
      <c r="AE326" t="s">
        <v>216</v>
      </c>
    </row>
    <row r="327" spans="1:58" x14ac:dyDescent="0.25">
      <c r="C327" s="247"/>
      <c r="D327" s="10"/>
      <c r="AE327" t="s">
        <v>219</v>
      </c>
    </row>
    <row r="328" spans="1:58" x14ac:dyDescent="0.25">
      <c r="D328" s="10"/>
    </row>
    <row r="329" spans="1:58" x14ac:dyDescent="0.25">
      <c r="D329" s="10"/>
    </row>
    <row r="330" spans="1:58" x14ac:dyDescent="0.25">
      <c r="D330" s="10"/>
    </row>
    <row r="331" spans="1:58" x14ac:dyDescent="0.25">
      <c r="D331" s="10"/>
    </row>
    <row r="332" spans="1:58" x14ac:dyDescent="0.25">
      <c r="D332" s="10"/>
    </row>
    <row r="333" spans="1:58" x14ac:dyDescent="0.25">
      <c r="D333" s="10"/>
    </row>
    <row r="334" spans="1:58" x14ac:dyDescent="0.25">
      <c r="D334" s="10"/>
    </row>
    <row r="335" spans="1:58" x14ac:dyDescent="0.25">
      <c r="D335" s="10"/>
    </row>
    <row r="336" spans="1:58"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BdWwvMrdMjbqS+EhsOOdyIwlxUg3BQ0vZqcBHl4WZI1EBhWHBaNR2hvvcHq7jumz4xGAtp4fqwLkEykuIl1efQ==" saltValue="PDUBbRmC+EDMgMGaezwOxQ==" spinCount="100000" sheet="1"/>
  <mergeCells count="81">
    <mergeCell ref="C314:G314"/>
    <mergeCell ref="C319:G319"/>
    <mergeCell ref="C321:G321"/>
    <mergeCell ref="C276:G276"/>
    <mergeCell ref="C279:G279"/>
    <mergeCell ref="C281:G281"/>
    <mergeCell ref="C284:G284"/>
    <mergeCell ref="C290:G290"/>
    <mergeCell ref="C298:G298"/>
    <mergeCell ref="C267:G267"/>
    <mergeCell ref="C268:G268"/>
    <mergeCell ref="C269:G269"/>
    <mergeCell ref="C270:G270"/>
    <mergeCell ref="C271:G271"/>
    <mergeCell ref="C274:G274"/>
    <mergeCell ref="C248:G248"/>
    <mergeCell ref="C250:G250"/>
    <mergeCell ref="C252:G252"/>
    <mergeCell ref="C254:G254"/>
    <mergeCell ref="C261:G261"/>
    <mergeCell ref="C265:G265"/>
    <mergeCell ref="C235:G235"/>
    <mergeCell ref="C238:G238"/>
    <mergeCell ref="C239:G239"/>
    <mergeCell ref="C242:G242"/>
    <mergeCell ref="C244:G244"/>
    <mergeCell ref="C246:G246"/>
    <mergeCell ref="C202:G202"/>
    <mergeCell ref="C206:G206"/>
    <mergeCell ref="C214:G214"/>
    <mergeCell ref="C217:G217"/>
    <mergeCell ref="C224:G224"/>
    <mergeCell ref="C232:G232"/>
    <mergeCell ref="C160:G160"/>
    <mergeCell ref="C169:G169"/>
    <mergeCell ref="C175:G175"/>
    <mergeCell ref="C178:G178"/>
    <mergeCell ref="C182:G182"/>
    <mergeCell ref="C199:G199"/>
    <mergeCell ref="C136:G136"/>
    <mergeCell ref="C140:G140"/>
    <mergeCell ref="C143:G143"/>
    <mergeCell ref="C147:G147"/>
    <mergeCell ref="C150:G150"/>
    <mergeCell ref="C156:G156"/>
    <mergeCell ref="C118:G118"/>
    <mergeCell ref="C119:G119"/>
    <mergeCell ref="C123:G123"/>
    <mergeCell ref="C127:G127"/>
    <mergeCell ref="C130:G130"/>
    <mergeCell ref="C134:G134"/>
    <mergeCell ref="C87:G87"/>
    <mergeCell ref="C91:G91"/>
    <mergeCell ref="C96:G96"/>
    <mergeCell ref="C101:G101"/>
    <mergeCell ref="C105:G105"/>
    <mergeCell ref="C115:G115"/>
    <mergeCell ref="C63:G63"/>
    <mergeCell ref="C65:G65"/>
    <mergeCell ref="C68:G68"/>
    <mergeCell ref="C70:G70"/>
    <mergeCell ref="C74:G74"/>
    <mergeCell ref="C81:G81"/>
    <mergeCell ref="C43:G43"/>
    <mergeCell ref="C45:G45"/>
    <mergeCell ref="C47:G47"/>
    <mergeCell ref="C54:G54"/>
    <mergeCell ref="C58:G58"/>
    <mergeCell ref="C61:G61"/>
    <mergeCell ref="C21:G21"/>
    <mergeCell ref="C25:G25"/>
    <mergeCell ref="C29:G29"/>
    <mergeCell ref="C34:G34"/>
    <mergeCell ref="C37:G37"/>
    <mergeCell ref="C40:G40"/>
    <mergeCell ref="A1:G1"/>
    <mergeCell ref="C2:G2"/>
    <mergeCell ref="C3:G3"/>
    <mergeCell ref="C4:G4"/>
    <mergeCell ref="C17:G17"/>
    <mergeCell ref="C20:G2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EC6E0-3A1F-4274-A8E8-4DA0E1446FD0}">
  <sheetPr>
    <outlinePr summaryBelow="0"/>
  </sheetPr>
  <dimension ref="A1:BF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5" customWidth="1"/>
    <col min="3" max="3" width="63.33203125" style="175" customWidth="1"/>
    <col min="4" max="4" width="4.88671875" customWidth="1"/>
    <col min="5" max="5" width="10.6640625" customWidth="1"/>
    <col min="6" max="6" width="9.88671875" customWidth="1"/>
    <col min="7" max="7" width="12.77734375" customWidth="1"/>
    <col min="8" max="22" width="0" hidden="1" customWidth="1"/>
    <col min="27" max="27" width="0" hidden="1" customWidth="1"/>
    <col min="29" max="39" width="0" hidden="1" customWidth="1"/>
  </cols>
  <sheetData>
    <row r="1" spans="1:58" ht="15.75" customHeight="1" x14ac:dyDescent="0.3">
      <c r="A1" s="195" t="s">
        <v>150</v>
      </c>
      <c r="B1" s="195"/>
      <c r="C1" s="195"/>
      <c r="D1" s="195"/>
      <c r="E1" s="195"/>
      <c r="F1" s="195"/>
      <c r="G1" s="195"/>
      <c r="AE1" t="s">
        <v>151</v>
      </c>
    </row>
    <row r="2" spans="1:58" ht="25.05" customHeight="1" x14ac:dyDescent="0.25">
      <c r="A2" s="196" t="s">
        <v>7</v>
      </c>
      <c r="B2" s="49" t="s">
        <v>43</v>
      </c>
      <c r="C2" s="199" t="s">
        <v>44</v>
      </c>
      <c r="D2" s="197"/>
      <c r="E2" s="197"/>
      <c r="F2" s="197"/>
      <c r="G2" s="198"/>
      <c r="AE2" t="s">
        <v>152</v>
      </c>
    </row>
    <row r="3" spans="1:58" ht="25.05" customHeight="1" x14ac:dyDescent="0.25">
      <c r="A3" s="196" t="s">
        <v>8</v>
      </c>
      <c r="B3" s="49" t="s">
        <v>51</v>
      </c>
      <c r="C3" s="199" t="s">
        <v>52</v>
      </c>
      <c r="D3" s="197"/>
      <c r="E3" s="197"/>
      <c r="F3" s="197"/>
      <c r="G3" s="198"/>
      <c r="AA3" s="175" t="s">
        <v>152</v>
      </c>
      <c r="AE3" t="s">
        <v>153</v>
      </c>
    </row>
    <row r="4" spans="1:58" ht="25.05" customHeight="1" x14ac:dyDescent="0.25">
      <c r="A4" s="200" t="s">
        <v>9</v>
      </c>
      <c r="B4" s="201" t="s">
        <v>54</v>
      </c>
      <c r="C4" s="202" t="s">
        <v>55</v>
      </c>
      <c r="D4" s="203"/>
      <c r="E4" s="203"/>
      <c r="F4" s="203"/>
      <c r="G4" s="204"/>
      <c r="AE4" t="s">
        <v>154</v>
      </c>
    </row>
    <row r="5" spans="1:58" x14ac:dyDescent="0.25">
      <c r="D5" s="10"/>
    </row>
    <row r="6" spans="1:58" ht="39.6" x14ac:dyDescent="0.25">
      <c r="A6" s="206" t="s">
        <v>155</v>
      </c>
      <c r="B6" s="208" t="s">
        <v>156</v>
      </c>
      <c r="C6" s="208" t="s">
        <v>157</v>
      </c>
      <c r="D6" s="207" t="s">
        <v>158</v>
      </c>
      <c r="E6" s="206" t="s">
        <v>159</v>
      </c>
      <c r="F6" s="205" t="s">
        <v>160</v>
      </c>
      <c r="G6" s="206" t="s">
        <v>29</v>
      </c>
      <c r="H6" s="209" t="s">
        <v>30</v>
      </c>
      <c r="I6" s="209" t="s">
        <v>161</v>
      </c>
      <c r="J6" s="209" t="s">
        <v>31</v>
      </c>
      <c r="K6" s="209" t="s">
        <v>162</v>
      </c>
      <c r="L6" s="209" t="s">
        <v>163</v>
      </c>
      <c r="M6" s="209" t="s">
        <v>164</v>
      </c>
      <c r="N6" s="209" t="s">
        <v>165</v>
      </c>
      <c r="O6" s="209" t="s">
        <v>166</v>
      </c>
      <c r="P6" s="209" t="s">
        <v>167</v>
      </c>
      <c r="Q6" s="209" t="s">
        <v>168</v>
      </c>
      <c r="R6" s="209" t="s">
        <v>169</v>
      </c>
      <c r="S6" s="209" t="s">
        <v>170</v>
      </c>
      <c r="T6" s="209" t="s">
        <v>171</v>
      </c>
      <c r="U6" s="209" t="s">
        <v>172</v>
      </c>
      <c r="V6" s="209" t="s">
        <v>173</v>
      </c>
    </row>
    <row r="7" spans="1:58" hidden="1" x14ac:dyDescent="0.25">
      <c r="A7" s="3"/>
      <c r="B7" s="4"/>
      <c r="C7" s="4"/>
      <c r="D7" s="6"/>
      <c r="E7" s="211"/>
      <c r="F7" s="212"/>
      <c r="G7" s="212"/>
      <c r="H7" s="212"/>
      <c r="I7" s="212"/>
      <c r="J7" s="212"/>
      <c r="K7" s="212"/>
      <c r="L7" s="212"/>
      <c r="M7" s="212"/>
      <c r="N7" s="212"/>
      <c r="O7" s="212"/>
      <c r="P7" s="212"/>
      <c r="Q7" s="212"/>
      <c r="R7" s="212"/>
      <c r="S7" s="212"/>
      <c r="T7" s="212"/>
      <c r="U7" s="212"/>
      <c r="V7" s="212"/>
    </row>
    <row r="8" spans="1:58" x14ac:dyDescent="0.25">
      <c r="A8" s="224" t="s">
        <v>174</v>
      </c>
      <c r="B8" s="225" t="s">
        <v>110</v>
      </c>
      <c r="C8" s="241" t="s">
        <v>111</v>
      </c>
      <c r="D8" s="226"/>
      <c r="E8" s="227"/>
      <c r="F8" s="228"/>
      <c r="G8" s="228">
        <f>SUMIF(AE9:AE23,"&lt;&gt;NOR",G9:G23)</f>
        <v>0</v>
      </c>
      <c r="H8" s="228"/>
      <c r="I8" s="228">
        <f>SUM(I9:I23)</f>
        <v>0</v>
      </c>
      <c r="J8" s="228"/>
      <c r="K8" s="228">
        <f>SUM(K9:K23)</f>
        <v>0</v>
      </c>
      <c r="L8" s="228"/>
      <c r="M8" s="228">
        <f>SUM(M9:M23)</f>
        <v>0</v>
      </c>
      <c r="N8" s="228"/>
      <c r="O8" s="228">
        <f>SUM(O9:O23)</f>
        <v>4.3499999999999996</v>
      </c>
      <c r="P8" s="228"/>
      <c r="Q8" s="228">
        <f>SUM(Q9:Q23)</f>
        <v>0</v>
      </c>
      <c r="R8" s="229"/>
      <c r="S8" s="223"/>
      <c r="T8" s="223">
        <f>SUM(T9:T23)</f>
        <v>20.659999999999993</v>
      </c>
      <c r="U8" s="223"/>
      <c r="V8" s="223"/>
      <c r="AE8" t="s">
        <v>175</v>
      </c>
    </row>
    <row r="9" spans="1:58" outlineLevel="1" x14ac:dyDescent="0.25">
      <c r="A9" s="251">
        <v>1</v>
      </c>
      <c r="B9" s="252" t="s">
        <v>606</v>
      </c>
      <c r="C9" s="260" t="s">
        <v>607</v>
      </c>
      <c r="D9" s="253" t="s">
        <v>492</v>
      </c>
      <c r="E9" s="254">
        <v>15</v>
      </c>
      <c r="F9" s="255"/>
      <c r="G9" s="256">
        <f>ROUND(E9*F9,2)</f>
        <v>0</v>
      </c>
      <c r="H9" s="255"/>
      <c r="I9" s="256">
        <f>ROUND(E9*H9,2)</f>
        <v>0</v>
      </c>
      <c r="J9" s="255"/>
      <c r="K9" s="256">
        <f>ROUND(E9*J9,2)</f>
        <v>0</v>
      </c>
      <c r="L9" s="256">
        <v>21</v>
      </c>
      <c r="M9" s="256">
        <f>G9*(1+L9/100)</f>
        <v>0</v>
      </c>
      <c r="N9" s="256">
        <v>0.21664</v>
      </c>
      <c r="O9" s="256">
        <f>ROUND(E9*N9,2)</f>
        <v>3.25</v>
      </c>
      <c r="P9" s="256">
        <v>0</v>
      </c>
      <c r="Q9" s="256">
        <f>ROUND(E9*P9,2)</f>
        <v>0</v>
      </c>
      <c r="R9" s="257" t="s">
        <v>239</v>
      </c>
      <c r="S9" s="219">
        <v>0</v>
      </c>
      <c r="T9" s="219">
        <f>ROUND(E9*S9,2)</f>
        <v>0</v>
      </c>
      <c r="U9" s="219"/>
      <c r="V9" s="219" t="s">
        <v>223</v>
      </c>
      <c r="W9" s="210"/>
      <c r="X9" s="210"/>
      <c r="Y9" s="210"/>
      <c r="Z9" s="210"/>
      <c r="AA9" s="210"/>
      <c r="AB9" s="210"/>
      <c r="AC9" s="210"/>
      <c r="AD9" s="210"/>
      <c r="AE9" s="210" t="s">
        <v>224</v>
      </c>
      <c r="AF9" s="210"/>
      <c r="AG9" s="210"/>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row>
    <row r="10" spans="1:58" outlineLevel="1" x14ac:dyDescent="0.25">
      <c r="A10" s="251">
        <v>2</v>
      </c>
      <c r="B10" s="252" t="s">
        <v>608</v>
      </c>
      <c r="C10" s="260" t="s">
        <v>609</v>
      </c>
      <c r="D10" s="253" t="s">
        <v>492</v>
      </c>
      <c r="E10" s="254">
        <v>5</v>
      </c>
      <c r="F10" s="255"/>
      <c r="G10" s="256">
        <f>ROUND(E10*F10,2)</f>
        <v>0</v>
      </c>
      <c r="H10" s="255"/>
      <c r="I10" s="256">
        <f>ROUND(E10*H10,2)</f>
        <v>0</v>
      </c>
      <c r="J10" s="255"/>
      <c r="K10" s="256">
        <f>ROUND(E10*J10,2)</f>
        <v>0</v>
      </c>
      <c r="L10" s="256">
        <v>21</v>
      </c>
      <c r="M10" s="256">
        <f>G10*(1+L10/100)</f>
        <v>0</v>
      </c>
      <c r="N10" s="256">
        <v>0.21706</v>
      </c>
      <c r="O10" s="256">
        <f>ROUND(E10*N10,2)</f>
        <v>1.0900000000000001</v>
      </c>
      <c r="P10" s="256">
        <v>0</v>
      </c>
      <c r="Q10" s="256">
        <f>ROUND(E10*P10,2)</f>
        <v>0</v>
      </c>
      <c r="R10" s="257" t="s">
        <v>239</v>
      </c>
      <c r="S10" s="219">
        <v>0</v>
      </c>
      <c r="T10" s="219">
        <f>ROUND(E10*S10,2)</f>
        <v>0</v>
      </c>
      <c r="U10" s="219"/>
      <c r="V10" s="219" t="s">
        <v>223</v>
      </c>
      <c r="W10" s="210"/>
      <c r="X10" s="210"/>
      <c r="Y10" s="210"/>
      <c r="Z10" s="210"/>
      <c r="AA10" s="210"/>
      <c r="AB10" s="210"/>
      <c r="AC10" s="210"/>
      <c r="AD10" s="210"/>
      <c r="AE10" s="210" t="s">
        <v>224</v>
      </c>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row>
    <row r="11" spans="1:58" outlineLevel="1" x14ac:dyDescent="0.25">
      <c r="A11" s="251">
        <v>3</v>
      </c>
      <c r="B11" s="252" t="s">
        <v>610</v>
      </c>
      <c r="C11" s="260" t="s">
        <v>611</v>
      </c>
      <c r="D11" s="253" t="s">
        <v>492</v>
      </c>
      <c r="E11" s="254">
        <v>2</v>
      </c>
      <c r="F11" s="255"/>
      <c r="G11" s="256">
        <f>ROUND(E11*F11,2)</f>
        <v>0</v>
      </c>
      <c r="H11" s="255"/>
      <c r="I11" s="256">
        <f>ROUND(E11*H11,2)</f>
        <v>0</v>
      </c>
      <c r="J11" s="255"/>
      <c r="K11" s="256">
        <f>ROUND(E11*J11,2)</f>
        <v>0</v>
      </c>
      <c r="L11" s="256">
        <v>21</v>
      </c>
      <c r="M11" s="256">
        <f>G11*(1+L11/100)</f>
        <v>0</v>
      </c>
      <c r="N11" s="256">
        <v>1.7099999999999999E-3</v>
      </c>
      <c r="O11" s="256">
        <f>ROUND(E11*N11,2)</f>
        <v>0</v>
      </c>
      <c r="P11" s="256">
        <v>0</v>
      </c>
      <c r="Q11" s="256">
        <f>ROUND(E11*P11,2)</f>
        <v>0</v>
      </c>
      <c r="R11" s="257" t="s">
        <v>179</v>
      </c>
      <c r="S11" s="219">
        <v>0.79700000000000004</v>
      </c>
      <c r="T11" s="219">
        <f>ROUND(E11*S11,2)</f>
        <v>1.59</v>
      </c>
      <c r="U11" s="219"/>
      <c r="V11" s="219" t="s">
        <v>256</v>
      </c>
      <c r="W11" s="210"/>
      <c r="X11" s="210"/>
      <c r="Y11" s="210"/>
      <c r="Z11" s="210"/>
      <c r="AA11" s="210"/>
      <c r="AB11" s="210"/>
      <c r="AC11" s="210"/>
      <c r="AD11" s="210"/>
      <c r="AE11" s="210" t="s">
        <v>257</v>
      </c>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row>
    <row r="12" spans="1:58" outlineLevel="1" x14ac:dyDescent="0.25">
      <c r="A12" s="251">
        <v>4</v>
      </c>
      <c r="B12" s="252" t="s">
        <v>612</v>
      </c>
      <c r="C12" s="260" t="s">
        <v>613</v>
      </c>
      <c r="D12" s="253" t="s">
        <v>492</v>
      </c>
      <c r="E12" s="254">
        <v>8</v>
      </c>
      <c r="F12" s="255"/>
      <c r="G12" s="256">
        <f>ROUND(E12*F12,2)</f>
        <v>0</v>
      </c>
      <c r="H12" s="255"/>
      <c r="I12" s="256">
        <f>ROUND(E12*H12,2)</f>
        <v>0</v>
      </c>
      <c r="J12" s="255"/>
      <c r="K12" s="256">
        <f>ROUND(E12*J12,2)</f>
        <v>0</v>
      </c>
      <c r="L12" s="256">
        <v>21</v>
      </c>
      <c r="M12" s="256">
        <f>G12*(1+L12/100)</f>
        <v>0</v>
      </c>
      <c r="N12" s="256">
        <v>1.31E-3</v>
      </c>
      <c r="O12" s="256">
        <f>ROUND(E12*N12,2)</f>
        <v>0.01</v>
      </c>
      <c r="P12" s="256">
        <v>0</v>
      </c>
      <c r="Q12" s="256">
        <f>ROUND(E12*P12,2)</f>
        <v>0</v>
      </c>
      <c r="R12" s="257" t="s">
        <v>179</v>
      </c>
      <c r="S12" s="219">
        <v>0.79700000000000004</v>
      </c>
      <c r="T12" s="219">
        <f>ROUND(E12*S12,2)</f>
        <v>6.38</v>
      </c>
      <c r="U12" s="219"/>
      <c r="V12" s="219" t="s">
        <v>256</v>
      </c>
      <c r="W12" s="210"/>
      <c r="X12" s="210"/>
      <c r="Y12" s="210"/>
      <c r="Z12" s="210"/>
      <c r="AA12" s="210"/>
      <c r="AB12" s="210"/>
      <c r="AC12" s="210"/>
      <c r="AD12" s="210"/>
      <c r="AE12" s="210" t="s">
        <v>257</v>
      </c>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row>
    <row r="13" spans="1:58" outlineLevel="1" x14ac:dyDescent="0.25">
      <c r="A13" s="251">
        <v>5</v>
      </c>
      <c r="B13" s="252" t="s">
        <v>614</v>
      </c>
      <c r="C13" s="260" t="s">
        <v>615</v>
      </c>
      <c r="D13" s="253" t="s">
        <v>492</v>
      </c>
      <c r="E13" s="254">
        <v>1</v>
      </c>
      <c r="F13" s="255"/>
      <c r="G13" s="256">
        <f>ROUND(E13*F13,2)</f>
        <v>0</v>
      </c>
      <c r="H13" s="255"/>
      <c r="I13" s="256">
        <f>ROUND(E13*H13,2)</f>
        <v>0</v>
      </c>
      <c r="J13" s="255"/>
      <c r="K13" s="256">
        <f>ROUND(E13*J13,2)</f>
        <v>0</v>
      </c>
      <c r="L13" s="256">
        <v>21</v>
      </c>
      <c r="M13" s="256">
        <f>G13*(1+L13/100)</f>
        <v>0</v>
      </c>
      <c r="N13" s="256">
        <v>3.4000000000000002E-4</v>
      </c>
      <c r="O13" s="256">
        <f>ROUND(E13*N13,2)</f>
        <v>0</v>
      </c>
      <c r="P13" s="256">
        <v>0</v>
      </c>
      <c r="Q13" s="256">
        <f>ROUND(E13*P13,2)</f>
        <v>0</v>
      </c>
      <c r="R13" s="257" t="s">
        <v>179</v>
      </c>
      <c r="S13" s="219">
        <v>0.32</v>
      </c>
      <c r="T13" s="219">
        <f>ROUND(E13*S13,2)</f>
        <v>0.32</v>
      </c>
      <c r="U13" s="219"/>
      <c r="V13" s="219" t="s">
        <v>256</v>
      </c>
      <c r="W13" s="210"/>
      <c r="X13" s="210"/>
      <c r="Y13" s="210"/>
      <c r="Z13" s="210"/>
      <c r="AA13" s="210"/>
      <c r="AB13" s="210"/>
      <c r="AC13" s="210"/>
      <c r="AD13" s="210"/>
      <c r="AE13" s="210" t="s">
        <v>257</v>
      </c>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row>
    <row r="14" spans="1:58" outlineLevel="1" x14ac:dyDescent="0.25">
      <c r="A14" s="251">
        <v>6</v>
      </c>
      <c r="B14" s="252" t="s">
        <v>616</v>
      </c>
      <c r="C14" s="260" t="s">
        <v>617</v>
      </c>
      <c r="D14" s="253" t="s">
        <v>492</v>
      </c>
      <c r="E14" s="254">
        <v>7</v>
      </c>
      <c r="F14" s="255"/>
      <c r="G14" s="256">
        <f>ROUND(E14*F14,2)</f>
        <v>0</v>
      </c>
      <c r="H14" s="255"/>
      <c r="I14" s="256">
        <f>ROUND(E14*H14,2)</f>
        <v>0</v>
      </c>
      <c r="J14" s="255"/>
      <c r="K14" s="256">
        <f>ROUND(E14*J14,2)</f>
        <v>0</v>
      </c>
      <c r="L14" s="256">
        <v>21</v>
      </c>
      <c r="M14" s="256">
        <f>G14*(1+L14/100)</f>
        <v>0</v>
      </c>
      <c r="N14" s="256">
        <v>3.8000000000000002E-4</v>
      </c>
      <c r="O14" s="256">
        <f>ROUND(E14*N14,2)</f>
        <v>0</v>
      </c>
      <c r="P14" s="256">
        <v>0</v>
      </c>
      <c r="Q14" s="256">
        <f>ROUND(E14*P14,2)</f>
        <v>0</v>
      </c>
      <c r="R14" s="257" t="s">
        <v>179</v>
      </c>
      <c r="S14" s="219">
        <v>0.32</v>
      </c>
      <c r="T14" s="219">
        <f>ROUND(E14*S14,2)</f>
        <v>2.2400000000000002</v>
      </c>
      <c r="U14" s="219"/>
      <c r="V14" s="219" t="s">
        <v>256</v>
      </c>
      <c r="W14" s="210"/>
      <c r="X14" s="210"/>
      <c r="Y14" s="210"/>
      <c r="Z14" s="210"/>
      <c r="AA14" s="210"/>
      <c r="AB14" s="210"/>
      <c r="AC14" s="210"/>
      <c r="AD14" s="210"/>
      <c r="AE14" s="210" t="s">
        <v>257</v>
      </c>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row>
    <row r="15" spans="1:58" outlineLevel="1" x14ac:dyDescent="0.25">
      <c r="A15" s="251">
        <v>7</v>
      </c>
      <c r="B15" s="252" t="s">
        <v>618</v>
      </c>
      <c r="C15" s="260" t="s">
        <v>619</v>
      </c>
      <c r="D15" s="253" t="s">
        <v>492</v>
      </c>
      <c r="E15" s="254">
        <v>8</v>
      </c>
      <c r="F15" s="255"/>
      <c r="G15" s="256">
        <f>ROUND(E15*F15,2)</f>
        <v>0</v>
      </c>
      <c r="H15" s="255"/>
      <c r="I15" s="256">
        <f>ROUND(E15*H15,2)</f>
        <v>0</v>
      </c>
      <c r="J15" s="255"/>
      <c r="K15" s="256">
        <f>ROUND(E15*J15,2)</f>
        <v>0</v>
      </c>
      <c r="L15" s="256">
        <v>21</v>
      </c>
      <c r="M15" s="256">
        <f>G15*(1+L15/100)</f>
        <v>0</v>
      </c>
      <c r="N15" s="256">
        <v>4.6999999999999999E-4</v>
      </c>
      <c r="O15" s="256">
        <f>ROUND(E15*N15,2)</f>
        <v>0</v>
      </c>
      <c r="P15" s="256">
        <v>0</v>
      </c>
      <c r="Q15" s="256">
        <f>ROUND(E15*P15,2)</f>
        <v>0</v>
      </c>
      <c r="R15" s="257" t="s">
        <v>179</v>
      </c>
      <c r="S15" s="219">
        <v>0.35899999999999999</v>
      </c>
      <c r="T15" s="219">
        <f>ROUND(E15*S15,2)</f>
        <v>2.87</v>
      </c>
      <c r="U15" s="219"/>
      <c r="V15" s="219" t="s">
        <v>256</v>
      </c>
      <c r="W15" s="210"/>
      <c r="X15" s="210"/>
      <c r="Y15" s="210"/>
      <c r="Z15" s="210"/>
      <c r="AA15" s="210"/>
      <c r="AB15" s="210"/>
      <c r="AC15" s="210"/>
      <c r="AD15" s="210"/>
      <c r="AE15" s="210" t="s">
        <v>257</v>
      </c>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row>
    <row r="16" spans="1:58" outlineLevel="1" x14ac:dyDescent="0.25">
      <c r="A16" s="251">
        <v>8</v>
      </c>
      <c r="B16" s="252" t="s">
        <v>620</v>
      </c>
      <c r="C16" s="260" t="s">
        <v>621</v>
      </c>
      <c r="D16" s="253" t="s">
        <v>492</v>
      </c>
      <c r="E16" s="254">
        <v>2</v>
      </c>
      <c r="F16" s="255"/>
      <c r="G16" s="256">
        <f>ROUND(E16*F16,2)</f>
        <v>0</v>
      </c>
      <c r="H16" s="255"/>
      <c r="I16" s="256">
        <f>ROUND(E16*H16,2)</f>
        <v>0</v>
      </c>
      <c r="J16" s="255"/>
      <c r="K16" s="256">
        <f>ROUND(E16*J16,2)</f>
        <v>0</v>
      </c>
      <c r="L16" s="256">
        <v>21</v>
      </c>
      <c r="M16" s="256">
        <f>G16*(1+L16/100)</f>
        <v>0</v>
      </c>
      <c r="N16" s="256">
        <v>1.5200000000000001E-3</v>
      </c>
      <c r="O16" s="256">
        <f>ROUND(E16*N16,2)</f>
        <v>0</v>
      </c>
      <c r="P16" s="256">
        <v>0</v>
      </c>
      <c r="Q16" s="256">
        <f>ROUND(E16*P16,2)</f>
        <v>0</v>
      </c>
      <c r="R16" s="257" t="s">
        <v>179</v>
      </c>
      <c r="S16" s="219">
        <v>1.173</v>
      </c>
      <c r="T16" s="219">
        <f>ROUND(E16*S16,2)</f>
        <v>2.35</v>
      </c>
      <c r="U16" s="219"/>
      <c r="V16" s="219" t="s">
        <v>256</v>
      </c>
      <c r="W16" s="210"/>
      <c r="X16" s="210"/>
      <c r="Y16" s="210"/>
      <c r="Z16" s="210"/>
      <c r="AA16" s="210"/>
      <c r="AB16" s="210"/>
      <c r="AC16" s="210"/>
      <c r="AD16" s="210"/>
      <c r="AE16" s="210" t="s">
        <v>257</v>
      </c>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row>
    <row r="17" spans="1:58" outlineLevel="1" x14ac:dyDescent="0.25">
      <c r="A17" s="251">
        <v>9</v>
      </c>
      <c r="B17" s="252" t="s">
        <v>622</v>
      </c>
      <c r="C17" s="260" t="s">
        <v>623</v>
      </c>
      <c r="D17" s="253" t="s">
        <v>492</v>
      </c>
      <c r="E17" s="254">
        <v>48</v>
      </c>
      <c r="F17" s="255"/>
      <c r="G17" s="256">
        <f>ROUND(E17*F17,2)</f>
        <v>0</v>
      </c>
      <c r="H17" s="255"/>
      <c r="I17" s="256">
        <f>ROUND(E17*H17,2)</f>
        <v>0</v>
      </c>
      <c r="J17" s="255"/>
      <c r="K17" s="256">
        <f>ROUND(E17*J17,2)</f>
        <v>0</v>
      </c>
      <c r="L17" s="256">
        <v>21</v>
      </c>
      <c r="M17" s="256">
        <f>G17*(1+L17/100)</f>
        <v>0</v>
      </c>
      <c r="N17" s="256">
        <v>0</v>
      </c>
      <c r="O17" s="256">
        <f>ROUND(E17*N17,2)</f>
        <v>0</v>
      </c>
      <c r="P17" s="256">
        <v>0</v>
      </c>
      <c r="Q17" s="256">
        <f>ROUND(E17*P17,2)</f>
        <v>0</v>
      </c>
      <c r="R17" s="257" t="s">
        <v>179</v>
      </c>
      <c r="S17" s="219">
        <v>4.8000000000000001E-2</v>
      </c>
      <c r="T17" s="219">
        <f>ROUND(E17*S17,2)</f>
        <v>2.2999999999999998</v>
      </c>
      <c r="U17" s="219"/>
      <c r="V17" s="219" t="s">
        <v>256</v>
      </c>
      <c r="W17" s="210"/>
      <c r="X17" s="210"/>
      <c r="Y17" s="210"/>
      <c r="Z17" s="210"/>
      <c r="AA17" s="210"/>
      <c r="AB17" s="210"/>
      <c r="AC17" s="210"/>
      <c r="AD17" s="210"/>
      <c r="AE17" s="210" t="s">
        <v>257</v>
      </c>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row>
    <row r="18" spans="1:58" outlineLevel="1" x14ac:dyDescent="0.25">
      <c r="A18" s="251">
        <v>10</v>
      </c>
      <c r="B18" s="252" t="s">
        <v>624</v>
      </c>
      <c r="C18" s="260" t="s">
        <v>625</v>
      </c>
      <c r="D18" s="253" t="s">
        <v>255</v>
      </c>
      <c r="E18" s="254">
        <v>1</v>
      </c>
      <c r="F18" s="255"/>
      <c r="G18" s="256">
        <f>ROUND(E18*F18,2)</f>
        <v>0</v>
      </c>
      <c r="H18" s="255"/>
      <c r="I18" s="256">
        <f>ROUND(E18*H18,2)</f>
        <v>0</v>
      </c>
      <c r="J18" s="255"/>
      <c r="K18" s="256">
        <f>ROUND(E18*J18,2)</f>
        <v>0</v>
      </c>
      <c r="L18" s="256">
        <v>21</v>
      </c>
      <c r="M18" s="256">
        <f>G18*(1+L18/100)</f>
        <v>0</v>
      </c>
      <c r="N18" s="256">
        <v>0</v>
      </c>
      <c r="O18" s="256">
        <f>ROUND(E18*N18,2)</f>
        <v>0</v>
      </c>
      <c r="P18" s="256">
        <v>0</v>
      </c>
      <c r="Q18" s="256">
        <f>ROUND(E18*P18,2)</f>
        <v>0</v>
      </c>
      <c r="R18" s="257" t="s">
        <v>179</v>
      </c>
      <c r="S18" s="219">
        <v>0.14799999999999999</v>
      </c>
      <c r="T18" s="219">
        <f>ROUND(E18*S18,2)</f>
        <v>0.15</v>
      </c>
      <c r="U18" s="219"/>
      <c r="V18" s="219" t="s">
        <v>256</v>
      </c>
      <c r="W18" s="210"/>
      <c r="X18" s="210"/>
      <c r="Y18" s="210"/>
      <c r="Z18" s="210"/>
      <c r="AA18" s="210"/>
      <c r="AB18" s="210"/>
      <c r="AC18" s="210"/>
      <c r="AD18" s="210"/>
      <c r="AE18" s="210" t="s">
        <v>257</v>
      </c>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row>
    <row r="19" spans="1:58" outlineLevel="1" x14ac:dyDescent="0.25">
      <c r="A19" s="251">
        <v>11</v>
      </c>
      <c r="B19" s="252" t="s">
        <v>626</v>
      </c>
      <c r="C19" s="260" t="s">
        <v>627</v>
      </c>
      <c r="D19" s="253" t="s">
        <v>255</v>
      </c>
      <c r="E19" s="254">
        <v>5</v>
      </c>
      <c r="F19" s="255"/>
      <c r="G19" s="256">
        <f>ROUND(E19*F19,2)</f>
        <v>0</v>
      </c>
      <c r="H19" s="255"/>
      <c r="I19" s="256">
        <f>ROUND(E19*H19,2)</f>
        <v>0</v>
      </c>
      <c r="J19" s="255"/>
      <c r="K19" s="256">
        <f>ROUND(E19*J19,2)</f>
        <v>0</v>
      </c>
      <c r="L19" s="256">
        <v>21</v>
      </c>
      <c r="M19" s="256">
        <f>G19*(1+L19/100)</f>
        <v>0</v>
      </c>
      <c r="N19" s="256">
        <v>0</v>
      </c>
      <c r="O19" s="256">
        <f>ROUND(E19*N19,2)</f>
        <v>0</v>
      </c>
      <c r="P19" s="256">
        <v>0</v>
      </c>
      <c r="Q19" s="256">
        <f>ROUND(E19*P19,2)</f>
        <v>0</v>
      </c>
      <c r="R19" s="257" t="s">
        <v>179</v>
      </c>
      <c r="S19" s="219">
        <v>0.157</v>
      </c>
      <c r="T19" s="219">
        <f>ROUND(E19*S19,2)</f>
        <v>0.79</v>
      </c>
      <c r="U19" s="219"/>
      <c r="V19" s="219" t="s">
        <v>256</v>
      </c>
      <c r="W19" s="210"/>
      <c r="X19" s="210"/>
      <c r="Y19" s="210"/>
      <c r="Z19" s="210"/>
      <c r="AA19" s="210"/>
      <c r="AB19" s="210"/>
      <c r="AC19" s="210"/>
      <c r="AD19" s="210"/>
      <c r="AE19" s="210" t="s">
        <v>257</v>
      </c>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row>
    <row r="20" spans="1:58" outlineLevel="1" x14ac:dyDescent="0.25">
      <c r="A20" s="251">
        <v>12</v>
      </c>
      <c r="B20" s="252" t="s">
        <v>628</v>
      </c>
      <c r="C20" s="260" t="s">
        <v>629</v>
      </c>
      <c r="D20" s="253" t="s">
        <v>255</v>
      </c>
      <c r="E20" s="254">
        <v>3</v>
      </c>
      <c r="F20" s="255"/>
      <c r="G20" s="256">
        <f>ROUND(E20*F20,2)</f>
        <v>0</v>
      </c>
      <c r="H20" s="255"/>
      <c r="I20" s="256">
        <f>ROUND(E20*H20,2)</f>
        <v>0</v>
      </c>
      <c r="J20" s="255"/>
      <c r="K20" s="256">
        <f>ROUND(E20*J20,2)</f>
        <v>0</v>
      </c>
      <c r="L20" s="256">
        <v>21</v>
      </c>
      <c r="M20" s="256">
        <f>G20*(1+L20/100)</f>
        <v>0</v>
      </c>
      <c r="N20" s="256">
        <v>0</v>
      </c>
      <c r="O20" s="256">
        <f>ROUND(E20*N20,2)</f>
        <v>0</v>
      </c>
      <c r="P20" s="256">
        <v>0</v>
      </c>
      <c r="Q20" s="256">
        <f>ROUND(E20*P20,2)</f>
        <v>0</v>
      </c>
      <c r="R20" s="257" t="s">
        <v>179</v>
      </c>
      <c r="S20" s="219">
        <v>0.17399999999999999</v>
      </c>
      <c r="T20" s="219">
        <f>ROUND(E20*S20,2)</f>
        <v>0.52</v>
      </c>
      <c r="U20" s="219"/>
      <c r="V20" s="219" t="s">
        <v>256</v>
      </c>
      <c r="W20" s="210"/>
      <c r="X20" s="210"/>
      <c r="Y20" s="210"/>
      <c r="Z20" s="210"/>
      <c r="AA20" s="210"/>
      <c r="AB20" s="210"/>
      <c r="AC20" s="210"/>
      <c r="AD20" s="210"/>
      <c r="AE20" s="210" t="s">
        <v>257</v>
      </c>
      <c r="AF20" s="210"/>
      <c r="AG20" s="210"/>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row>
    <row r="21" spans="1:58" outlineLevel="1" x14ac:dyDescent="0.25">
      <c r="A21" s="251">
        <v>13</v>
      </c>
      <c r="B21" s="252" t="s">
        <v>630</v>
      </c>
      <c r="C21" s="260" t="s">
        <v>631</v>
      </c>
      <c r="D21" s="253" t="s">
        <v>255</v>
      </c>
      <c r="E21" s="254">
        <v>3</v>
      </c>
      <c r="F21" s="255"/>
      <c r="G21" s="256">
        <f>ROUND(E21*F21,2)</f>
        <v>0</v>
      </c>
      <c r="H21" s="255"/>
      <c r="I21" s="256">
        <f>ROUND(E21*H21,2)</f>
        <v>0</v>
      </c>
      <c r="J21" s="255"/>
      <c r="K21" s="256">
        <f>ROUND(E21*J21,2)</f>
        <v>0</v>
      </c>
      <c r="L21" s="256">
        <v>21</v>
      </c>
      <c r="M21" s="256">
        <f>G21*(1+L21/100)</f>
        <v>0</v>
      </c>
      <c r="N21" s="256">
        <v>0</v>
      </c>
      <c r="O21" s="256">
        <f>ROUND(E21*N21,2)</f>
        <v>0</v>
      </c>
      <c r="P21" s="256">
        <v>0</v>
      </c>
      <c r="Q21" s="256">
        <f>ROUND(E21*P21,2)</f>
        <v>0</v>
      </c>
      <c r="R21" s="257" t="s">
        <v>179</v>
      </c>
      <c r="S21" s="219">
        <v>0.25900000000000001</v>
      </c>
      <c r="T21" s="219">
        <f>ROUND(E21*S21,2)</f>
        <v>0.78</v>
      </c>
      <c r="U21" s="219"/>
      <c r="V21" s="219" t="s">
        <v>256</v>
      </c>
      <c r="W21" s="210"/>
      <c r="X21" s="210"/>
      <c r="Y21" s="210"/>
      <c r="Z21" s="210"/>
      <c r="AA21" s="210"/>
      <c r="AB21" s="210"/>
      <c r="AC21" s="210"/>
      <c r="AD21" s="210"/>
      <c r="AE21" s="210" t="s">
        <v>257</v>
      </c>
      <c r="AF21" s="210"/>
      <c r="AG21" s="210"/>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row>
    <row r="22" spans="1:58" outlineLevel="1" x14ac:dyDescent="0.25">
      <c r="A22" s="251">
        <v>14</v>
      </c>
      <c r="B22" s="252" t="s">
        <v>632</v>
      </c>
      <c r="C22" s="260" t="s">
        <v>633</v>
      </c>
      <c r="D22" s="253" t="s">
        <v>255</v>
      </c>
      <c r="E22" s="254">
        <v>1</v>
      </c>
      <c r="F22" s="255"/>
      <c r="G22" s="256">
        <f>ROUND(E22*F22,2)</f>
        <v>0</v>
      </c>
      <c r="H22" s="255"/>
      <c r="I22" s="256">
        <f>ROUND(E22*H22,2)</f>
        <v>0</v>
      </c>
      <c r="J22" s="255"/>
      <c r="K22" s="256">
        <f>ROUND(E22*J22,2)</f>
        <v>0</v>
      </c>
      <c r="L22" s="256">
        <v>21</v>
      </c>
      <c r="M22" s="256">
        <f>G22*(1+L22/100)</f>
        <v>0</v>
      </c>
      <c r="N22" s="256">
        <v>2.7E-4</v>
      </c>
      <c r="O22" s="256">
        <f>ROUND(E22*N22,2)</f>
        <v>0</v>
      </c>
      <c r="P22" s="256">
        <v>0</v>
      </c>
      <c r="Q22" s="256">
        <f>ROUND(E22*P22,2)</f>
        <v>0</v>
      </c>
      <c r="R22" s="257" t="s">
        <v>179</v>
      </c>
      <c r="S22" s="219">
        <v>0.33300000000000002</v>
      </c>
      <c r="T22" s="219">
        <f>ROUND(E22*S22,2)</f>
        <v>0.33</v>
      </c>
      <c r="U22" s="219"/>
      <c r="V22" s="219" t="s">
        <v>256</v>
      </c>
      <c r="W22" s="210"/>
      <c r="X22" s="210"/>
      <c r="Y22" s="210"/>
      <c r="Z22" s="210"/>
      <c r="AA22" s="210"/>
      <c r="AB22" s="210"/>
      <c r="AC22" s="210"/>
      <c r="AD22" s="210"/>
      <c r="AE22" s="210" t="s">
        <v>257</v>
      </c>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row>
    <row r="23" spans="1:58" outlineLevel="1" x14ac:dyDescent="0.25">
      <c r="A23" s="251">
        <v>15</v>
      </c>
      <c r="B23" s="252" t="s">
        <v>634</v>
      </c>
      <c r="C23" s="260" t="s">
        <v>635</v>
      </c>
      <c r="D23" s="253" t="s">
        <v>267</v>
      </c>
      <c r="E23" s="254">
        <v>2.5950000000000001E-2</v>
      </c>
      <c r="F23" s="255"/>
      <c r="G23" s="256">
        <f>ROUND(E23*F23,2)</f>
        <v>0</v>
      </c>
      <c r="H23" s="255"/>
      <c r="I23" s="256">
        <f>ROUND(E23*H23,2)</f>
        <v>0</v>
      </c>
      <c r="J23" s="255"/>
      <c r="K23" s="256">
        <f>ROUND(E23*J23,2)</f>
        <v>0</v>
      </c>
      <c r="L23" s="256">
        <v>21</v>
      </c>
      <c r="M23" s="256">
        <f>G23*(1+L23/100)</f>
        <v>0</v>
      </c>
      <c r="N23" s="256">
        <v>0</v>
      </c>
      <c r="O23" s="256">
        <f>ROUND(E23*N23,2)</f>
        <v>0</v>
      </c>
      <c r="P23" s="256">
        <v>0</v>
      </c>
      <c r="Q23" s="256">
        <f>ROUND(E23*P23,2)</f>
        <v>0</v>
      </c>
      <c r="R23" s="257" t="s">
        <v>179</v>
      </c>
      <c r="S23" s="219">
        <v>1.5229999999999999</v>
      </c>
      <c r="T23" s="219">
        <f>ROUND(E23*S23,2)</f>
        <v>0.04</v>
      </c>
      <c r="U23" s="219"/>
      <c r="V23" s="219" t="s">
        <v>256</v>
      </c>
      <c r="W23" s="210"/>
      <c r="X23" s="210"/>
      <c r="Y23" s="210"/>
      <c r="Z23" s="210"/>
      <c r="AA23" s="210"/>
      <c r="AB23" s="210"/>
      <c r="AC23" s="210"/>
      <c r="AD23" s="210"/>
      <c r="AE23" s="210" t="s">
        <v>636</v>
      </c>
      <c r="AF23" s="210"/>
      <c r="AG23" s="210"/>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row>
    <row r="24" spans="1:58" x14ac:dyDescent="0.25">
      <c r="A24" s="224" t="s">
        <v>174</v>
      </c>
      <c r="B24" s="225" t="s">
        <v>112</v>
      </c>
      <c r="C24" s="241" t="s">
        <v>113</v>
      </c>
      <c r="D24" s="226"/>
      <c r="E24" s="227"/>
      <c r="F24" s="228"/>
      <c r="G24" s="228">
        <f>SUMIF(AE25:AE41,"&lt;&gt;NOR",G25:G41)</f>
        <v>0</v>
      </c>
      <c r="H24" s="228"/>
      <c r="I24" s="228">
        <f>SUM(I25:I41)</f>
        <v>0</v>
      </c>
      <c r="J24" s="228"/>
      <c r="K24" s="228">
        <f>SUM(K25:K41)</f>
        <v>0</v>
      </c>
      <c r="L24" s="228"/>
      <c r="M24" s="228">
        <f>SUM(M25:M41)</f>
        <v>0</v>
      </c>
      <c r="N24" s="228"/>
      <c r="O24" s="228">
        <f>SUM(O25:O41)</f>
        <v>7.0000000000000007E-2</v>
      </c>
      <c r="P24" s="228"/>
      <c r="Q24" s="228">
        <f>SUM(Q25:Q41)</f>
        <v>0</v>
      </c>
      <c r="R24" s="229"/>
      <c r="S24" s="223"/>
      <c r="T24" s="223">
        <f>SUM(T25:T41)</f>
        <v>56.54</v>
      </c>
      <c r="U24" s="223"/>
      <c r="V24" s="223"/>
      <c r="AE24" t="s">
        <v>175</v>
      </c>
    </row>
    <row r="25" spans="1:58" outlineLevel="1" x14ac:dyDescent="0.25">
      <c r="A25" s="230">
        <v>16</v>
      </c>
      <c r="B25" s="231" t="s">
        <v>637</v>
      </c>
      <c r="C25" s="242" t="s">
        <v>638</v>
      </c>
      <c r="D25" s="232" t="s">
        <v>492</v>
      </c>
      <c r="E25" s="233">
        <v>50</v>
      </c>
      <c r="F25" s="234"/>
      <c r="G25" s="235">
        <f>ROUND(E25*F25,2)</f>
        <v>0</v>
      </c>
      <c r="H25" s="234"/>
      <c r="I25" s="235">
        <f>ROUND(E25*H25,2)</f>
        <v>0</v>
      </c>
      <c r="J25" s="234"/>
      <c r="K25" s="235">
        <f>ROUND(E25*J25,2)</f>
        <v>0</v>
      </c>
      <c r="L25" s="235">
        <v>21</v>
      </c>
      <c r="M25" s="235">
        <f>G25*(1+L25/100)</f>
        <v>0</v>
      </c>
      <c r="N25" s="235">
        <v>5.0000000000000001E-4</v>
      </c>
      <c r="O25" s="235">
        <f>ROUND(E25*N25,2)</f>
        <v>0.03</v>
      </c>
      <c r="P25" s="235">
        <v>0</v>
      </c>
      <c r="Q25" s="235">
        <f>ROUND(E25*P25,2)</f>
        <v>0</v>
      </c>
      <c r="R25" s="236" t="s">
        <v>179</v>
      </c>
      <c r="S25" s="219">
        <v>0.27889999999999998</v>
      </c>
      <c r="T25" s="219">
        <f>ROUND(E25*S25,2)</f>
        <v>13.95</v>
      </c>
      <c r="U25" s="219"/>
      <c r="V25" s="219" t="s">
        <v>256</v>
      </c>
      <c r="W25" s="210"/>
      <c r="X25" s="210"/>
      <c r="Y25" s="210"/>
      <c r="Z25" s="210"/>
      <c r="AA25" s="210"/>
      <c r="AB25" s="210"/>
      <c r="AC25" s="210"/>
      <c r="AD25" s="210"/>
      <c r="AE25" s="210" t="s">
        <v>257</v>
      </c>
      <c r="AF25" s="210"/>
      <c r="AG25" s="210"/>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row>
    <row r="26" spans="1:58" outlineLevel="1" x14ac:dyDescent="0.25">
      <c r="A26" s="217"/>
      <c r="B26" s="218"/>
      <c r="C26" s="258" t="s">
        <v>639</v>
      </c>
      <c r="D26" s="248"/>
      <c r="E26" s="249">
        <v>30</v>
      </c>
      <c r="F26" s="219"/>
      <c r="G26" s="219"/>
      <c r="H26" s="219"/>
      <c r="I26" s="219"/>
      <c r="J26" s="219"/>
      <c r="K26" s="219"/>
      <c r="L26" s="219"/>
      <c r="M26" s="219"/>
      <c r="N26" s="219"/>
      <c r="O26" s="219"/>
      <c r="P26" s="219"/>
      <c r="Q26" s="219"/>
      <c r="R26" s="219"/>
      <c r="S26" s="219"/>
      <c r="T26" s="219"/>
      <c r="U26" s="219"/>
      <c r="V26" s="219"/>
      <c r="W26" s="210"/>
      <c r="X26" s="210"/>
      <c r="Y26" s="210"/>
      <c r="Z26" s="210"/>
      <c r="AA26" s="210"/>
      <c r="AB26" s="210"/>
      <c r="AC26" s="210"/>
      <c r="AD26" s="210"/>
      <c r="AE26" s="210" t="s">
        <v>226</v>
      </c>
      <c r="AF26" s="210">
        <v>0</v>
      </c>
      <c r="AG26" s="210"/>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row>
    <row r="27" spans="1:58" outlineLevel="1" x14ac:dyDescent="0.25">
      <c r="A27" s="217"/>
      <c r="B27" s="218"/>
      <c r="C27" s="258" t="s">
        <v>640</v>
      </c>
      <c r="D27" s="248"/>
      <c r="E27" s="249">
        <v>20</v>
      </c>
      <c r="F27" s="219"/>
      <c r="G27" s="219"/>
      <c r="H27" s="219"/>
      <c r="I27" s="219"/>
      <c r="J27" s="219"/>
      <c r="K27" s="219"/>
      <c r="L27" s="219"/>
      <c r="M27" s="219"/>
      <c r="N27" s="219"/>
      <c r="O27" s="219"/>
      <c r="P27" s="219"/>
      <c r="Q27" s="219"/>
      <c r="R27" s="219"/>
      <c r="S27" s="219"/>
      <c r="T27" s="219"/>
      <c r="U27" s="219"/>
      <c r="V27" s="219"/>
      <c r="W27" s="210"/>
      <c r="X27" s="210"/>
      <c r="Y27" s="210"/>
      <c r="Z27" s="210"/>
      <c r="AA27" s="210"/>
      <c r="AB27" s="210"/>
      <c r="AC27" s="210"/>
      <c r="AD27" s="210"/>
      <c r="AE27" s="210" t="s">
        <v>226</v>
      </c>
      <c r="AF27" s="210">
        <v>0</v>
      </c>
      <c r="AG27" s="210"/>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row>
    <row r="28" spans="1:58" outlineLevel="1" x14ac:dyDescent="0.25">
      <c r="A28" s="230">
        <v>17</v>
      </c>
      <c r="B28" s="231" t="s">
        <v>641</v>
      </c>
      <c r="C28" s="242" t="s">
        <v>642</v>
      </c>
      <c r="D28" s="232" t="s">
        <v>492</v>
      </c>
      <c r="E28" s="233">
        <v>17</v>
      </c>
      <c r="F28" s="234"/>
      <c r="G28" s="235">
        <f>ROUND(E28*F28,2)</f>
        <v>0</v>
      </c>
      <c r="H28" s="234"/>
      <c r="I28" s="235">
        <f>ROUND(E28*H28,2)</f>
        <v>0</v>
      </c>
      <c r="J28" s="234"/>
      <c r="K28" s="235">
        <f>ROUND(E28*J28,2)</f>
        <v>0</v>
      </c>
      <c r="L28" s="235">
        <v>21</v>
      </c>
      <c r="M28" s="235">
        <f>G28*(1+L28/100)</f>
        <v>0</v>
      </c>
      <c r="N28" s="235">
        <v>6.4000000000000005E-4</v>
      </c>
      <c r="O28" s="235">
        <f>ROUND(E28*N28,2)</f>
        <v>0.01</v>
      </c>
      <c r="P28" s="235">
        <v>0</v>
      </c>
      <c r="Q28" s="235">
        <f>ROUND(E28*P28,2)</f>
        <v>0</v>
      </c>
      <c r="R28" s="236" t="s">
        <v>179</v>
      </c>
      <c r="S28" s="219">
        <v>0.29730000000000001</v>
      </c>
      <c r="T28" s="219">
        <f>ROUND(E28*S28,2)</f>
        <v>5.05</v>
      </c>
      <c r="U28" s="219"/>
      <c r="V28" s="219" t="s">
        <v>256</v>
      </c>
      <c r="W28" s="210"/>
      <c r="X28" s="210"/>
      <c r="Y28" s="210"/>
      <c r="Z28" s="210"/>
      <c r="AA28" s="210"/>
      <c r="AB28" s="210"/>
      <c r="AC28" s="210"/>
      <c r="AD28" s="210"/>
      <c r="AE28" s="210" t="s">
        <v>257</v>
      </c>
      <c r="AF28" s="210"/>
      <c r="AG28" s="210"/>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row>
    <row r="29" spans="1:58" outlineLevel="1" x14ac:dyDescent="0.25">
      <c r="A29" s="217"/>
      <c r="B29" s="218"/>
      <c r="C29" s="258" t="s">
        <v>643</v>
      </c>
      <c r="D29" s="248"/>
      <c r="E29" s="249">
        <v>12</v>
      </c>
      <c r="F29" s="219"/>
      <c r="G29" s="219"/>
      <c r="H29" s="219"/>
      <c r="I29" s="219"/>
      <c r="J29" s="219"/>
      <c r="K29" s="219"/>
      <c r="L29" s="219"/>
      <c r="M29" s="219"/>
      <c r="N29" s="219"/>
      <c r="O29" s="219"/>
      <c r="P29" s="219"/>
      <c r="Q29" s="219"/>
      <c r="R29" s="219"/>
      <c r="S29" s="219"/>
      <c r="T29" s="219"/>
      <c r="U29" s="219"/>
      <c r="V29" s="219"/>
      <c r="W29" s="210"/>
      <c r="X29" s="210"/>
      <c r="Y29" s="210"/>
      <c r="Z29" s="210"/>
      <c r="AA29" s="210"/>
      <c r="AB29" s="210"/>
      <c r="AC29" s="210"/>
      <c r="AD29" s="210"/>
      <c r="AE29" s="210" t="s">
        <v>226</v>
      </c>
      <c r="AF29" s="210">
        <v>0</v>
      </c>
      <c r="AG29" s="210"/>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row>
    <row r="30" spans="1:58" outlineLevel="1" x14ac:dyDescent="0.25">
      <c r="A30" s="217"/>
      <c r="B30" s="218"/>
      <c r="C30" s="258" t="s">
        <v>644</v>
      </c>
      <c r="D30" s="248"/>
      <c r="E30" s="249">
        <v>5</v>
      </c>
      <c r="F30" s="219"/>
      <c r="G30" s="219"/>
      <c r="H30" s="219"/>
      <c r="I30" s="219"/>
      <c r="J30" s="219"/>
      <c r="K30" s="219"/>
      <c r="L30" s="219"/>
      <c r="M30" s="219"/>
      <c r="N30" s="219"/>
      <c r="O30" s="219"/>
      <c r="P30" s="219"/>
      <c r="Q30" s="219"/>
      <c r="R30" s="219"/>
      <c r="S30" s="219"/>
      <c r="T30" s="219"/>
      <c r="U30" s="219"/>
      <c r="V30" s="219"/>
      <c r="W30" s="210"/>
      <c r="X30" s="210"/>
      <c r="Y30" s="210"/>
      <c r="Z30" s="210"/>
      <c r="AA30" s="210"/>
      <c r="AB30" s="210"/>
      <c r="AC30" s="210"/>
      <c r="AD30" s="210"/>
      <c r="AE30" s="210" t="s">
        <v>226</v>
      </c>
      <c r="AF30" s="210">
        <v>0</v>
      </c>
      <c r="AG30" s="210"/>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row>
    <row r="31" spans="1:58" outlineLevel="1" x14ac:dyDescent="0.25">
      <c r="A31" s="251">
        <v>18</v>
      </c>
      <c r="B31" s="252" t="s">
        <v>645</v>
      </c>
      <c r="C31" s="260" t="s">
        <v>646</v>
      </c>
      <c r="D31" s="253" t="s">
        <v>492</v>
      </c>
      <c r="E31" s="254">
        <v>30</v>
      </c>
      <c r="F31" s="255"/>
      <c r="G31" s="256">
        <f>ROUND(E31*F31,2)</f>
        <v>0</v>
      </c>
      <c r="H31" s="255"/>
      <c r="I31" s="256">
        <f>ROUND(E31*H31,2)</f>
        <v>0</v>
      </c>
      <c r="J31" s="255"/>
      <c r="K31" s="256">
        <f>ROUND(E31*J31,2)</f>
        <v>0</v>
      </c>
      <c r="L31" s="256">
        <v>21</v>
      </c>
      <c r="M31" s="256">
        <f>G31*(1+L31/100)</f>
        <v>0</v>
      </c>
      <c r="N31" s="256">
        <v>2.0000000000000002E-5</v>
      </c>
      <c r="O31" s="256">
        <f>ROUND(E31*N31,2)</f>
        <v>0</v>
      </c>
      <c r="P31" s="256">
        <v>0</v>
      </c>
      <c r="Q31" s="256">
        <f>ROUND(E31*P31,2)</f>
        <v>0</v>
      </c>
      <c r="R31" s="257" t="s">
        <v>179</v>
      </c>
      <c r="S31" s="219">
        <v>0.13500000000000001</v>
      </c>
      <c r="T31" s="219">
        <f>ROUND(E31*S31,2)</f>
        <v>4.05</v>
      </c>
      <c r="U31" s="219"/>
      <c r="V31" s="219" t="s">
        <v>256</v>
      </c>
      <c r="W31" s="210"/>
      <c r="X31" s="210"/>
      <c r="Y31" s="210"/>
      <c r="Z31" s="210"/>
      <c r="AA31" s="210"/>
      <c r="AB31" s="210"/>
      <c r="AC31" s="210"/>
      <c r="AD31" s="210"/>
      <c r="AE31" s="210" t="s">
        <v>257</v>
      </c>
      <c r="AF31" s="210"/>
      <c r="AG31" s="210"/>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row>
    <row r="32" spans="1:58" outlineLevel="1" x14ac:dyDescent="0.25">
      <c r="A32" s="251">
        <v>19</v>
      </c>
      <c r="B32" s="252" t="s">
        <v>647</v>
      </c>
      <c r="C32" s="260" t="s">
        <v>648</v>
      </c>
      <c r="D32" s="253" t="s">
        <v>492</v>
      </c>
      <c r="E32" s="254">
        <v>12</v>
      </c>
      <c r="F32" s="255"/>
      <c r="G32" s="256">
        <f>ROUND(E32*F32,2)</f>
        <v>0</v>
      </c>
      <c r="H32" s="255"/>
      <c r="I32" s="256">
        <f>ROUND(E32*H32,2)</f>
        <v>0</v>
      </c>
      <c r="J32" s="255"/>
      <c r="K32" s="256">
        <f>ROUND(E32*J32,2)</f>
        <v>0</v>
      </c>
      <c r="L32" s="256">
        <v>21</v>
      </c>
      <c r="M32" s="256">
        <f>G32*(1+L32/100)</f>
        <v>0</v>
      </c>
      <c r="N32" s="256">
        <v>6.0000000000000002E-5</v>
      </c>
      <c r="O32" s="256">
        <f>ROUND(E32*N32,2)</f>
        <v>0</v>
      </c>
      <c r="P32" s="256">
        <v>0</v>
      </c>
      <c r="Q32" s="256">
        <f>ROUND(E32*P32,2)</f>
        <v>0</v>
      </c>
      <c r="R32" s="257" t="s">
        <v>180</v>
      </c>
      <c r="S32" s="219">
        <v>0.129</v>
      </c>
      <c r="T32" s="219">
        <f>ROUND(E32*S32,2)</f>
        <v>1.55</v>
      </c>
      <c r="U32" s="219"/>
      <c r="V32" s="219" t="s">
        <v>649</v>
      </c>
      <c r="W32" s="210"/>
      <c r="X32" s="210"/>
      <c r="Y32" s="210"/>
      <c r="Z32" s="210"/>
      <c r="AA32" s="210"/>
      <c r="AB32" s="210"/>
      <c r="AC32" s="210"/>
      <c r="AD32" s="210"/>
      <c r="AE32" s="210" t="s">
        <v>650</v>
      </c>
      <c r="AF32" s="210"/>
      <c r="AG32" s="210"/>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row>
    <row r="33" spans="1:58" outlineLevel="1" x14ac:dyDescent="0.25">
      <c r="A33" s="251">
        <v>20</v>
      </c>
      <c r="B33" s="252" t="s">
        <v>651</v>
      </c>
      <c r="C33" s="260" t="s">
        <v>652</v>
      </c>
      <c r="D33" s="253" t="s">
        <v>492</v>
      </c>
      <c r="E33" s="254">
        <v>20</v>
      </c>
      <c r="F33" s="255"/>
      <c r="G33" s="256">
        <f>ROUND(E33*F33,2)</f>
        <v>0</v>
      </c>
      <c r="H33" s="255"/>
      <c r="I33" s="256">
        <f>ROUND(E33*H33,2)</f>
        <v>0</v>
      </c>
      <c r="J33" s="255"/>
      <c r="K33" s="256">
        <f>ROUND(E33*J33,2)</f>
        <v>0</v>
      </c>
      <c r="L33" s="256">
        <v>21</v>
      </c>
      <c r="M33" s="256">
        <f>G33*(1+L33/100)</f>
        <v>0</v>
      </c>
      <c r="N33" s="256">
        <v>5.0000000000000002E-5</v>
      </c>
      <c r="O33" s="256">
        <f>ROUND(E33*N33,2)</f>
        <v>0</v>
      </c>
      <c r="P33" s="256">
        <v>0</v>
      </c>
      <c r="Q33" s="256">
        <f>ROUND(E33*P33,2)</f>
        <v>0</v>
      </c>
      <c r="R33" s="257" t="s">
        <v>179</v>
      </c>
      <c r="S33" s="219">
        <v>0.13500000000000001</v>
      </c>
      <c r="T33" s="219">
        <f>ROUND(E33*S33,2)</f>
        <v>2.7</v>
      </c>
      <c r="U33" s="219"/>
      <c r="V33" s="219" t="s">
        <v>256</v>
      </c>
      <c r="W33" s="210"/>
      <c r="X33" s="210"/>
      <c r="Y33" s="210"/>
      <c r="Z33" s="210"/>
      <c r="AA33" s="210"/>
      <c r="AB33" s="210"/>
      <c r="AC33" s="210"/>
      <c r="AD33" s="210"/>
      <c r="AE33" s="210" t="s">
        <v>257</v>
      </c>
      <c r="AF33" s="210"/>
      <c r="AG33" s="210"/>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row>
    <row r="34" spans="1:58" outlineLevel="1" x14ac:dyDescent="0.25">
      <c r="A34" s="251">
        <v>21</v>
      </c>
      <c r="B34" s="252" t="s">
        <v>653</v>
      </c>
      <c r="C34" s="260" t="s">
        <v>654</v>
      </c>
      <c r="D34" s="253" t="s">
        <v>492</v>
      </c>
      <c r="E34" s="254">
        <v>5</v>
      </c>
      <c r="F34" s="255"/>
      <c r="G34" s="256">
        <f>ROUND(E34*F34,2)</f>
        <v>0</v>
      </c>
      <c r="H34" s="255"/>
      <c r="I34" s="256">
        <f>ROUND(E34*H34,2)</f>
        <v>0</v>
      </c>
      <c r="J34" s="255"/>
      <c r="K34" s="256">
        <f>ROUND(E34*J34,2)</f>
        <v>0</v>
      </c>
      <c r="L34" s="256">
        <v>21</v>
      </c>
      <c r="M34" s="256">
        <f>G34*(1+L34/100)</f>
        <v>0</v>
      </c>
      <c r="N34" s="256">
        <v>6.9999999999999994E-5</v>
      </c>
      <c r="O34" s="256">
        <f>ROUND(E34*N34,2)</f>
        <v>0</v>
      </c>
      <c r="P34" s="256">
        <v>0</v>
      </c>
      <c r="Q34" s="256">
        <f>ROUND(E34*P34,2)</f>
        <v>0</v>
      </c>
      <c r="R34" s="257" t="s">
        <v>180</v>
      </c>
      <c r="S34" s="219">
        <v>0.13</v>
      </c>
      <c r="T34" s="219">
        <f>ROUND(E34*S34,2)</f>
        <v>0.65</v>
      </c>
      <c r="U34" s="219"/>
      <c r="V34" s="219" t="s">
        <v>649</v>
      </c>
      <c r="W34" s="210"/>
      <c r="X34" s="210"/>
      <c r="Y34" s="210"/>
      <c r="Z34" s="210"/>
      <c r="AA34" s="210"/>
      <c r="AB34" s="210"/>
      <c r="AC34" s="210"/>
      <c r="AD34" s="210"/>
      <c r="AE34" s="210" t="s">
        <v>650</v>
      </c>
      <c r="AF34" s="210"/>
      <c r="AG34" s="210"/>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row>
    <row r="35" spans="1:58" outlineLevel="1" x14ac:dyDescent="0.25">
      <c r="A35" s="251">
        <v>22</v>
      </c>
      <c r="B35" s="252" t="s">
        <v>655</v>
      </c>
      <c r="C35" s="260" t="s">
        <v>656</v>
      </c>
      <c r="D35" s="253" t="s">
        <v>492</v>
      </c>
      <c r="E35" s="254">
        <v>67</v>
      </c>
      <c r="F35" s="255"/>
      <c r="G35" s="256">
        <f>ROUND(E35*F35,2)</f>
        <v>0</v>
      </c>
      <c r="H35" s="255"/>
      <c r="I35" s="256">
        <f>ROUND(E35*H35,2)</f>
        <v>0</v>
      </c>
      <c r="J35" s="255"/>
      <c r="K35" s="256">
        <f>ROUND(E35*J35,2)</f>
        <v>0</v>
      </c>
      <c r="L35" s="256">
        <v>21</v>
      </c>
      <c r="M35" s="256">
        <f>G35*(1+L35/100)</f>
        <v>0</v>
      </c>
      <c r="N35" s="256">
        <v>3.8000000000000002E-4</v>
      </c>
      <c r="O35" s="256">
        <f>ROUND(E35*N35,2)</f>
        <v>0.03</v>
      </c>
      <c r="P35" s="256">
        <v>0</v>
      </c>
      <c r="Q35" s="256">
        <f>ROUND(E35*P35,2)</f>
        <v>0</v>
      </c>
      <c r="R35" s="257" t="s">
        <v>179</v>
      </c>
      <c r="S35" s="219">
        <v>0.17899999999999999</v>
      </c>
      <c r="T35" s="219">
        <f>ROUND(E35*S35,2)</f>
        <v>11.99</v>
      </c>
      <c r="U35" s="219"/>
      <c r="V35" s="219" t="s">
        <v>256</v>
      </c>
      <c r="W35" s="210"/>
      <c r="X35" s="210"/>
      <c r="Y35" s="210"/>
      <c r="Z35" s="210"/>
      <c r="AA35" s="210"/>
      <c r="AB35" s="210"/>
      <c r="AC35" s="210"/>
      <c r="AD35" s="210"/>
      <c r="AE35" s="210" t="s">
        <v>257</v>
      </c>
      <c r="AF35" s="210"/>
      <c r="AG35" s="210"/>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row>
    <row r="36" spans="1:58" outlineLevel="1" x14ac:dyDescent="0.25">
      <c r="A36" s="251">
        <v>23</v>
      </c>
      <c r="B36" s="252" t="s">
        <v>657</v>
      </c>
      <c r="C36" s="260" t="s">
        <v>658</v>
      </c>
      <c r="D36" s="253" t="s">
        <v>492</v>
      </c>
      <c r="E36" s="254">
        <v>67</v>
      </c>
      <c r="F36" s="255"/>
      <c r="G36" s="256">
        <f>ROUND(E36*F36,2)</f>
        <v>0</v>
      </c>
      <c r="H36" s="255"/>
      <c r="I36" s="256">
        <f>ROUND(E36*H36,2)</f>
        <v>0</v>
      </c>
      <c r="J36" s="255"/>
      <c r="K36" s="256">
        <f>ROUND(E36*J36,2)</f>
        <v>0</v>
      </c>
      <c r="L36" s="256">
        <v>21</v>
      </c>
      <c r="M36" s="256">
        <f>G36*(1+L36/100)</f>
        <v>0</v>
      </c>
      <c r="N36" s="256">
        <v>1.0000000000000001E-5</v>
      </c>
      <c r="O36" s="256">
        <f>ROUND(E36*N36,2)</f>
        <v>0</v>
      </c>
      <c r="P36" s="256">
        <v>0</v>
      </c>
      <c r="Q36" s="256">
        <f>ROUND(E36*P36,2)</f>
        <v>0</v>
      </c>
      <c r="R36" s="257" t="s">
        <v>179</v>
      </c>
      <c r="S36" s="219">
        <v>6.2E-2</v>
      </c>
      <c r="T36" s="219">
        <f>ROUND(E36*S36,2)</f>
        <v>4.1500000000000004</v>
      </c>
      <c r="U36" s="219"/>
      <c r="V36" s="219" t="s">
        <v>256</v>
      </c>
      <c r="W36" s="210"/>
      <c r="X36" s="210"/>
      <c r="Y36" s="210"/>
      <c r="Z36" s="210"/>
      <c r="AA36" s="210"/>
      <c r="AB36" s="210"/>
      <c r="AC36" s="210"/>
      <c r="AD36" s="210"/>
      <c r="AE36" s="210" t="s">
        <v>257</v>
      </c>
      <c r="AF36" s="210"/>
      <c r="AG36" s="210"/>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row>
    <row r="37" spans="1:58" outlineLevel="1" x14ac:dyDescent="0.25">
      <c r="A37" s="251">
        <v>24</v>
      </c>
      <c r="B37" s="252" t="s">
        <v>659</v>
      </c>
      <c r="C37" s="260" t="s">
        <v>660</v>
      </c>
      <c r="D37" s="253" t="s">
        <v>255</v>
      </c>
      <c r="E37" s="254">
        <v>26</v>
      </c>
      <c r="F37" s="255"/>
      <c r="G37" s="256">
        <f>ROUND(E37*F37,2)</f>
        <v>0</v>
      </c>
      <c r="H37" s="255"/>
      <c r="I37" s="256">
        <f>ROUND(E37*H37,2)</f>
        <v>0</v>
      </c>
      <c r="J37" s="255"/>
      <c r="K37" s="256">
        <f>ROUND(E37*J37,2)</f>
        <v>0</v>
      </c>
      <c r="L37" s="256">
        <v>21</v>
      </c>
      <c r="M37" s="256">
        <f>G37*(1+L37/100)</f>
        <v>0</v>
      </c>
      <c r="N37" s="256">
        <v>0</v>
      </c>
      <c r="O37" s="256">
        <f>ROUND(E37*N37,2)</f>
        <v>0</v>
      </c>
      <c r="P37" s="256">
        <v>0</v>
      </c>
      <c r="Q37" s="256">
        <f>ROUND(E37*P37,2)</f>
        <v>0</v>
      </c>
      <c r="R37" s="257" t="s">
        <v>179</v>
      </c>
      <c r="S37" s="219">
        <v>0.42499999999999999</v>
      </c>
      <c r="T37" s="219">
        <f>ROUND(E37*S37,2)</f>
        <v>11.05</v>
      </c>
      <c r="U37" s="219"/>
      <c r="V37" s="219" t="s">
        <v>256</v>
      </c>
      <c r="W37" s="210"/>
      <c r="X37" s="210"/>
      <c r="Y37" s="210"/>
      <c r="Z37" s="210"/>
      <c r="AA37" s="210"/>
      <c r="AB37" s="210"/>
      <c r="AC37" s="210"/>
      <c r="AD37" s="210"/>
      <c r="AE37" s="210" t="s">
        <v>257</v>
      </c>
      <c r="AF37" s="210"/>
      <c r="AG37" s="210"/>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row>
    <row r="38" spans="1:58" outlineLevel="1" x14ac:dyDescent="0.25">
      <c r="A38" s="251">
        <v>25</v>
      </c>
      <c r="B38" s="252" t="s">
        <v>661</v>
      </c>
      <c r="C38" s="260" t="s">
        <v>662</v>
      </c>
      <c r="D38" s="253" t="s">
        <v>255</v>
      </c>
      <c r="E38" s="254">
        <v>3</v>
      </c>
      <c r="F38" s="255"/>
      <c r="G38" s="256">
        <f>ROUND(E38*F38,2)</f>
        <v>0</v>
      </c>
      <c r="H38" s="255"/>
      <c r="I38" s="256">
        <f>ROUND(E38*H38,2)</f>
        <v>0</v>
      </c>
      <c r="J38" s="255"/>
      <c r="K38" s="256">
        <f>ROUND(E38*J38,2)</f>
        <v>0</v>
      </c>
      <c r="L38" s="256">
        <v>21</v>
      </c>
      <c r="M38" s="256">
        <f>G38*(1+L38/100)</f>
        <v>0</v>
      </c>
      <c r="N38" s="256">
        <v>3.1E-4</v>
      </c>
      <c r="O38" s="256">
        <f>ROUND(E38*N38,2)</f>
        <v>0</v>
      </c>
      <c r="P38" s="256">
        <v>0</v>
      </c>
      <c r="Q38" s="256">
        <f>ROUND(E38*P38,2)</f>
        <v>0</v>
      </c>
      <c r="R38" s="257" t="s">
        <v>179</v>
      </c>
      <c r="S38" s="219">
        <v>0.20699999999999999</v>
      </c>
      <c r="T38" s="219">
        <f>ROUND(E38*S38,2)</f>
        <v>0.62</v>
      </c>
      <c r="U38" s="219"/>
      <c r="V38" s="219" t="s">
        <v>256</v>
      </c>
      <c r="W38" s="210"/>
      <c r="X38" s="210"/>
      <c r="Y38" s="210"/>
      <c r="Z38" s="210"/>
      <c r="AA38" s="210"/>
      <c r="AB38" s="210"/>
      <c r="AC38" s="210"/>
      <c r="AD38" s="210"/>
      <c r="AE38" s="210" t="s">
        <v>257</v>
      </c>
      <c r="AF38" s="210"/>
      <c r="AG38" s="210"/>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row>
    <row r="39" spans="1:58" outlineLevel="1" x14ac:dyDescent="0.25">
      <c r="A39" s="251">
        <v>26</v>
      </c>
      <c r="B39" s="252" t="s">
        <v>663</v>
      </c>
      <c r="C39" s="260" t="s">
        <v>664</v>
      </c>
      <c r="D39" s="253" t="s">
        <v>255</v>
      </c>
      <c r="E39" s="254">
        <v>3</v>
      </c>
      <c r="F39" s="255"/>
      <c r="G39" s="256">
        <f>ROUND(E39*F39,2)</f>
        <v>0</v>
      </c>
      <c r="H39" s="255"/>
      <c r="I39" s="256">
        <f>ROUND(E39*H39,2)</f>
        <v>0</v>
      </c>
      <c r="J39" s="255"/>
      <c r="K39" s="256">
        <f>ROUND(E39*J39,2)</f>
        <v>0</v>
      </c>
      <c r="L39" s="256">
        <v>21</v>
      </c>
      <c r="M39" s="256">
        <f>G39*(1+L39/100)</f>
        <v>0</v>
      </c>
      <c r="N39" s="256">
        <v>1.9000000000000001E-4</v>
      </c>
      <c r="O39" s="256">
        <f>ROUND(E39*N39,2)</f>
        <v>0</v>
      </c>
      <c r="P39" s="256">
        <v>0</v>
      </c>
      <c r="Q39" s="256">
        <f>ROUND(E39*P39,2)</f>
        <v>0</v>
      </c>
      <c r="R39" s="257" t="s">
        <v>179</v>
      </c>
      <c r="S39" s="219">
        <v>9.2999999999999999E-2</v>
      </c>
      <c r="T39" s="219">
        <f>ROUND(E39*S39,2)</f>
        <v>0.28000000000000003</v>
      </c>
      <c r="U39" s="219"/>
      <c r="V39" s="219" t="s">
        <v>256</v>
      </c>
      <c r="W39" s="210"/>
      <c r="X39" s="210"/>
      <c r="Y39" s="210"/>
      <c r="Z39" s="210"/>
      <c r="AA39" s="210"/>
      <c r="AB39" s="210"/>
      <c r="AC39" s="210"/>
      <c r="AD39" s="210"/>
      <c r="AE39" s="210" t="s">
        <v>257</v>
      </c>
      <c r="AF39" s="210"/>
      <c r="AG39" s="210"/>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row>
    <row r="40" spans="1:58" outlineLevel="1" x14ac:dyDescent="0.25">
      <c r="A40" s="251">
        <v>27</v>
      </c>
      <c r="B40" s="252" t="s">
        <v>665</v>
      </c>
      <c r="C40" s="260" t="s">
        <v>666</v>
      </c>
      <c r="D40" s="253" t="s">
        <v>280</v>
      </c>
      <c r="E40" s="254">
        <v>1</v>
      </c>
      <c r="F40" s="255"/>
      <c r="G40" s="256">
        <f>ROUND(E40*F40,2)</f>
        <v>0</v>
      </c>
      <c r="H40" s="255"/>
      <c r="I40" s="256">
        <f>ROUND(E40*H40,2)</f>
        <v>0</v>
      </c>
      <c r="J40" s="255"/>
      <c r="K40" s="256">
        <f>ROUND(E40*J40,2)</f>
        <v>0</v>
      </c>
      <c r="L40" s="256">
        <v>21</v>
      </c>
      <c r="M40" s="256">
        <f>G40*(1+L40/100)</f>
        <v>0</v>
      </c>
      <c r="N40" s="256">
        <v>0</v>
      </c>
      <c r="O40" s="256">
        <f>ROUND(E40*N40,2)</f>
        <v>0</v>
      </c>
      <c r="P40" s="256">
        <v>0</v>
      </c>
      <c r="Q40" s="256">
        <f>ROUND(E40*P40,2)</f>
        <v>0</v>
      </c>
      <c r="R40" s="257" t="s">
        <v>180</v>
      </c>
      <c r="S40" s="219">
        <v>0.41</v>
      </c>
      <c r="T40" s="219">
        <f>ROUND(E40*S40,2)</f>
        <v>0.41</v>
      </c>
      <c r="U40" s="219"/>
      <c r="V40" s="219" t="s">
        <v>256</v>
      </c>
      <c r="W40" s="210"/>
      <c r="X40" s="210"/>
      <c r="Y40" s="210"/>
      <c r="Z40" s="210"/>
      <c r="AA40" s="210"/>
      <c r="AB40" s="210"/>
      <c r="AC40" s="210"/>
      <c r="AD40" s="210"/>
      <c r="AE40" s="210" t="s">
        <v>257</v>
      </c>
      <c r="AF40" s="210"/>
      <c r="AG40" s="210"/>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row>
    <row r="41" spans="1:58" outlineLevel="1" x14ac:dyDescent="0.25">
      <c r="A41" s="230">
        <v>28</v>
      </c>
      <c r="B41" s="231" t="s">
        <v>667</v>
      </c>
      <c r="C41" s="242" t="s">
        <v>668</v>
      </c>
      <c r="D41" s="232" t="s">
        <v>267</v>
      </c>
      <c r="E41" s="233">
        <v>6.6180000000000003E-2</v>
      </c>
      <c r="F41" s="234"/>
      <c r="G41" s="235">
        <f>ROUND(E41*F41,2)</f>
        <v>0</v>
      </c>
      <c r="H41" s="234"/>
      <c r="I41" s="235">
        <f>ROUND(E41*H41,2)</f>
        <v>0</v>
      </c>
      <c r="J41" s="234"/>
      <c r="K41" s="235">
        <f>ROUND(E41*J41,2)</f>
        <v>0</v>
      </c>
      <c r="L41" s="235">
        <v>21</v>
      </c>
      <c r="M41" s="235">
        <f>G41*(1+L41/100)</f>
        <v>0</v>
      </c>
      <c r="N41" s="235">
        <v>0</v>
      </c>
      <c r="O41" s="235">
        <f>ROUND(E41*N41,2)</f>
        <v>0</v>
      </c>
      <c r="P41" s="235">
        <v>0</v>
      </c>
      <c r="Q41" s="235">
        <f>ROUND(E41*P41,2)</f>
        <v>0</v>
      </c>
      <c r="R41" s="236" t="s">
        <v>179</v>
      </c>
      <c r="S41" s="219">
        <v>1.327</v>
      </c>
      <c r="T41" s="219">
        <f>ROUND(E41*S41,2)</f>
        <v>0.09</v>
      </c>
      <c r="U41" s="219"/>
      <c r="V41" s="219" t="s">
        <v>256</v>
      </c>
      <c r="W41" s="210"/>
      <c r="X41" s="210"/>
      <c r="Y41" s="210"/>
      <c r="Z41" s="210"/>
      <c r="AA41" s="210"/>
      <c r="AB41" s="210"/>
      <c r="AC41" s="210"/>
      <c r="AD41" s="210"/>
      <c r="AE41" s="210" t="s">
        <v>636</v>
      </c>
      <c r="AF41" s="210"/>
      <c r="AG41" s="210"/>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row>
    <row r="42" spans="1:58" x14ac:dyDescent="0.25">
      <c r="A42" s="3"/>
      <c r="B42" s="4"/>
      <c r="C42" s="245"/>
      <c r="D42" s="6"/>
      <c r="E42" s="3"/>
      <c r="F42" s="3"/>
      <c r="G42" s="3"/>
      <c r="H42" s="3"/>
      <c r="I42" s="3"/>
      <c r="J42" s="3"/>
      <c r="K42" s="3"/>
      <c r="L42" s="3"/>
      <c r="M42" s="3"/>
      <c r="N42" s="3"/>
      <c r="O42" s="3"/>
      <c r="P42" s="3"/>
      <c r="Q42" s="3"/>
      <c r="R42" s="3"/>
      <c r="S42" s="3"/>
      <c r="T42" s="3"/>
      <c r="U42" s="3"/>
      <c r="V42" s="3"/>
      <c r="AC42">
        <v>15</v>
      </c>
      <c r="AD42">
        <v>21</v>
      </c>
      <c r="AE42" t="s">
        <v>163</v>
      </c>
    </row>
    <row r="43" spans="1:58" x14ac:dyDescent="0.25">
      <c r="A43" s="213"/>
      <c r="B43" s="214" t="s">
        <v>29</v>
      </c>
      <c r="C43" s="246"/>
      <c r="D43" s="215"/>
      <c r="E43" s="216"/>
      <c r="F43" s="216"/>
      <c r="G43" s="240">
        <f>G8+G24</f>
        <v>0</v>
      </c>
      <c r="H43" s="3"/>
      <c r="I43" s="3"/>
      <c r="J43" s="3"/>
      <c r="K43" s="3"/>
      <c r="L43" s="3"/>
      <c r="M43" s="3"/>
      <c r="N43" s="3"/>
      <c r="O43" s="3"/>
      <c r="P43" s="3"/>
      <c r="Q43" s="3"/>
      <c r="R43" s="3"/>
      <c r="S43" s="3"/>
      <c r="T43" s="3"/>
      <c r="U43" s="3"/>
      <c r="V43" s="3"/>
      <c r="AC43">
        <f>SUMIF(L7:L41,AC42,G7:G41)</f>
        <v>0</v>
      </c>
      <c r="AD43">
        <f>SUMIF(L7:L41,AD42,G7:G41)</f>
        <v>0</v>
      </c>
      <c r="AE43" t="s">
        <v>216</v>
      </c>
    </row>
    <row r="44" spans="1:58" x14ac:dyDescent="0.25">
      <c r="C44" s="247"/>
      <c r="D44" s="10"/>
      <c r="AE44" t="s">
        <v>219</v>
      </c>
    </row>
    <row r="45" spans="1:58" x14ac:dyDescent="0.25">
      <c r="D45" s="10"/>
    </row>
    <row r="46" spans="1:58" x14ac:dyDescent="0.25">
      <c r="D46" s="10"/>
    </row>
    <row r="47" spans="1:58" x14ac:dyDescent="0.25">
      <c r="D47" s="10"/>
    </row>
    <row r="48" spans="1:58"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72Q45Lvk1jp5QQ8MLKm8Iebh9VbhHfqRWGrTI4b1AE3/R8RC/OlGR0085l61h2pHRuEjzBpb9cmNy1ax7XRTnw==" saltValue="Axbf177wDWq+7JgoDvDAnw=="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50121-E10E-40C4-B9DD-0F79CC3D8549}">
  <sheetPr>
    <outlinePr summaryBelow="0"/>
  </sheetPr>
  <dimension ref="A1:BF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5" customWidth="1"/>
    <col min="3" max="3" width="63.33203125" style="175" customWidth="1"/>
    <col min="4" max="4" width="4.88671875" customWidth="1"/>
    <col min="5" max="5" width="10.6640625" customWidth="1"/>
    <col min="6" max="6" width="9.88671875" customWidth="1"/>
    <col min="7" max="7" width="12.77734375" customWidth="1"/>
    <col min="8" max="22" width="0" hidden="1" customWidth="1"/>
    <col min="27" max="27" width="0" hidden="1" customWidth="1"/>
    <col min="29" max="39" width="0" hidden="1" customWidth="1"/>
  </cols>
  <sheetData>
    <row r="1" spans="1:58" ht="15.75" customHeight="1" x14ac:dyDescent="0.3">
      <c r="A1" s="195" t="s">
        <v>150</v>
      </c>
      <c r="B1" s="195"/>
      <c r="C1" s="195"/>
      <c r="D1" s="195"/>
      <c r="E1" s="195"/>
      <c r="F1" s="195"/>
      <c r="G1" s="195"/>
      <c r="AE1" t="s">
        <v>151</v>
      </c>
    </row>
    <row r="2" spans="1:58" ht="25.05" customHeight="1" x14ac:dyDescent="0.25">
      <c r="A2" s="196" t="s">
        <v>7</v>
      </c>
      <c r="B2" s="49" t="s">
        <v>43</v>
      </c>
      <c r="C2" s="199" t="s">
        <v>44</v>
      </c>
      <c r="D2" s="197"/>
      <c r="E2" s="197"/>
      <c r="F2" s="197"/>
      <c r="G2" s="198"/>
      <c r="AE2" t="s">
        <v>152</v>
      </c>
    </row>
    <row r="3" spans="1:58" ht="25.05" customHeight="1" x14ac:dyDescent="0.25">
      <c r="A3" s="196" t="s">
        <v>8</v>
      </c>
      <c r="B3" s="49" t="s">
        <v>51</v>
      </c>
      <c r="C3" s="199" t="s">
        <v>52</v>
      </c>
      <c r="D3" s="197"/>
      <c r="E3" s="197"/>
      <c r="F3" s="197"/>
      <c r="G3" s="198"/>
      <c r="AA3" s="175" t="s">
        <v>152</v>
      </c>
      <c r="AE3" t="s">
        <v>153</v>
      </c>
    </row>
    <row r="4" spans="1:58" ht="25.05" customHeight="1" x14ac:dyDescent="0.25">
      <c r="A4" s="200" t="s">
        <v>9</v>
      </c>
      <c r="B4" s="201" t="s">
        <v>56</v>
      </c>
      <c r="C4" s="202" t="s">
        <v>57</v>
      </c>
      <c r="D4" s="203"/>
      <c r="E4" s="203"/>
      <c r="F4" s="203"/>
      <c r="G4" s="204"/>
      <c r="AE4" t="s">
        <v>154</v>
      </c>
    </row>
    <row r="5" spans="1:58" x14ac:dyDescent="0.25">
      <c r="D5" s="10"/>
    </row>
    <row r="6" spans="1:58" ht="39.6" x14ac:dyDescent="0.25">
      <c r="A6" s="206" t="s">
        <v>155</v>
      </c>
      <c r="B6" s="208" t="s">
        <v>156</v>
      </c>
      <c r="C6" s="208" t="s">
        <v>157</v>
      </c>
      <c r="D6" s="207" t="s">
        <v>158</v>
      </c>
      <c r="E6" s="206" t="s">
        <v>159</v>
      </c>
      <c r="F6" s="205" t="s">
        <v>160</v>
      </c>
      <c r="G6" s="206" t="s">
        <v>29</v>
      </c>
      <c r="H6" s="209" t="s">
        <v>30</v>
      </c>
      <c r="I6" s="209" t="s">
        <v>161</v>
      </c>
      <c r="J6" s="209" t="s">
        <v>31</v>
      </c>
      <c r="K6" s="209" t="s">
        <v>162</v>
      </c>
      <c r="L6" s="209" t="s">
        <v>163</v>
      </c>
      <c r="M6" s="209" t="s">
        <v>164</v>
      </c>
      <c r="N6" s="209" t="s">
        <v>165</v>
      </c>
      <c r="O6" s="209" t="s">
        <v>166</v>
      </c>
      <c r="P6" s="209" t="s">
        <v>167</v>
      </c>
      <c r="Q6" s="209" t="s">
        <v>168</v>
      </c>
      <c r="R6" s="209" t="s">
        <v>169</v>
      </c>
      <c r="S6" s="209" t="s">
        <v>170</v>
      </c>
      <c r="T6" s="209" t="s">
        <v>171</v>
      </c>
      <c r="U6" s="209" t="s">
        <v>172</v>
      </c>
      <c r="V6" s="209" t="s">
        <v>173</v>
      </c>
    </row>
    <row r="7" spans="1:58" hidden="1" x14ac:dyDescent="0.25">
      <c r="A7" s="3"/>
      <c r="B7" s="4"/>
      <c r="C7" s="4"/>
      <c r="D7" s="6"/>
      <c r="E7" s="211"/>
      <c r="F7" s="212"/>
      <c r="G7" s="212"/>
      <c r="H7" s="212"/>
      <c r="I7" s="212"/>
      <c r="J7" s="212"/>
      <c r="K7" s="212"/>
      <c r="L7" s="212"/>
      <c r="M7" s="212"/>
      <c r="N7" s="212"/>
      <c r="O7" s="212"/>
      <c r="P7" s="212"/>
      <c r="Q7" s="212"/>
      <c r="R7" s="212"/>
      <c r="S7" s="212"/>
      <c r="T7" s="212"/>
      <c r="U7" s="212"/>
      <c r="V7" s="212"/>
    </row>
    <row r="8" spans="1:58" x14ac:dyDescent="0.25">
      <c r="A8" s="224" t="s">
        <v>174</v>
      </c>
      <c r="B8" s="225" t="s">
        <v>72</v>
      </c>
      <c r="C8" s="241" t="s">
        <v>73</v>
      </c>
      <c r="D8" s="226"/>
      <c r="E8" s="227"/>
      <c r="F8" s="228"/>
      <c r="G8" s="228">
        <f>SUMIF(AE9:AE18,"&lt;&gt;NOR",G9:G18)</f>
        <v>0</v>
      </c>
      <c r="H8" s="228"/>
      <c r="I8" s="228">
        <f>SUM(I9:I18)</f>
        <v>0</v>
      </c>
      <c r="J8" s="228"/>
      <c r="K8" s="228">
        <f>SUM(K9:K18)</f>
        <v>0</v>
      </c>
      <c r="L8" s="228"/>
      <c r="M8" s="228">
        <f>SUM(M9:M18)</f>
        <v>0</v>
      </c>
      <c r="N8" s="228"/>
      <c r="O8" s="228">
        <f>SUM(O9:O18)</f>
        <v>23.490000000000002</v>
      </c>
      <c r="P8" s="228"/>
      <c r="Q8" s="228">
        <f>SUM(Q9:Q18)</f>
        <v>0</v>
      </c>
      <c r="R8" s="229"/>
      <c r="S8" s="223"/>
      <c r="T8" s="223">
        <f>SUM(T9:T18)</f>
        <v>34.730000000000004</v>
      </c>
      <c r="U8" s="223"/>
      <c r="V8" s="223"/>
      <c r="AE8" t="s">
        <v>175</v>
      </c>
    </row>
    <row r="9" spans="1:58" outlineLevel="1" x14ac:dyDescent="0.25">
      <c r="A9" s="230">
        <v>1</v>
      </c>
      <c r="B9" s="231" t="s">
        <v>669</v>
      </c>
      <c r="C9" s="242" t="s">
        <v>670</v>
      </c>
      <c r="D9" s="232" t="s">
        <v>234</v>
      </c>
      <c r="E9" s="233">
        <v>33.6</v>
      </c>
      <c r="F9" s="234"/>
      <c r="G9" s="235">
        <f>ROUND(E9*F9,2)</f>
        <v>0</v>
      </c>
      <c r="H9" s="234"/>
      <c r="I9" s="235">
        <f>ROUND(E9*H9,2)</f>
        <v>0</v>
      </c>
      <c r="J9" s="234"/>
      <c r="K9" s="235">
        <f>ROUND(E9*J9,2)</f>
        <v>0</v>
      </c>
      <c r="L9" s="235">
        <v>21</v>
      </c>
      <c r="M9" s="235">
        <f>G9*(1+L9/100)</f>
        <v>0</v>
      </c>
      <c r="N9" s="235">
        <v>0</v>
      </c>
      <c r="O9" s="235">
        <f>ROUND(E9*N9,2)</f>
        <v>0</v>
      </c>
      <c r="P9" s="235">
        <v>0</v>
      </c>
      <c r="Q9" s="235">
        <f>ROUND(E9*P9,2)</f>
        <v>0</v>
      </c>
      <c r="R9" s="236" t="s">
        <v>179</v>
      </c>
      <c r="S9" s="219">
        <v>0.26666000000000001</v>
      </c>
      <c r="T9" s="219">
        <f>ROUND(E9*S9,2)</f>
        <v>8.9600000000000009</v>
      </c>
      <c r="U9" s="219"/>
      <c r="V9" s="219" t="s">
        <v>256</v>
      </c>
      <c r="W9" s="210"/>
      <c r="X9" s="210"/>
      <c r="Y9" s="210"/>
      <c r="Z9" s="210"/>
      <c r="AA9" s="210"/>
      <c r="AB9" s="210"/>
      <c r="AC9" s="210"/>
      <c r="AD9" s="210"/>
      <c r="AE9" s="210" t="s">
        <v>257</v>
      </c>
      <c r="AF9" s="210"/>
      <c r="AG9" s="210"/>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row>
    <row r="10" spans="1:58" outlineLevel="1" x14ac:dyDescent="0.25">
      <c r="A10" s="217"/>
      <c r="B10" s="218"/>
      <c r="C10" s="258" t="s">
        <v>671</v>
      </c>
      <c r="D10" s="248"/>
      <c r="E10" s="249">
        <v>33.6</v>
      </c>
      <c r="F10" s="219"/>
      <c r="G10" s="219"/>
      <c r="H10" s="219"/>
      <c r="I10" s="219"/>
      <c r="J10" s="219"/>
      <c r="K10" s="219"/>
      <c r="L10" s="219"/>
      <c r="M10" s="219"/>
      <c r="N10" s="219"/>
      <c r="O10" s="219"/>
      <c r="P10" s="219"/>
      <c r="Q10" s="219"/>
      <c r="R10" s="219"/>
      <c r="S10" s="219"/>
      <c r="T10" s="219"/>
      <c r="U10" s="219"/>
      <c r="V10" s="219"/>
      <c r="W10" s="210"/>
      <c r="X10" s="210"/>
      <c r="Y10" s="210"/>
      <c r="Z10" s="210"/>
      <c r="AA10" s="210"/>
      <c r="AB10" s="210"/>
      <c r="AC10" s="210"/>
      <c r="AD10" s="210"/>
      <c r="AE10" s="210" t="s">
        <v>226</v>
      </c>
      <c r="AF10" s="210">
        <v>0</v>
      </c>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row>
    <row r="11" spans="1:58" outlineLevel="1" x14ac:dyDescent="0.25">
      <c r="A11" s="230">
        <v>2</v>
      </c>
      <c r="B11" s="231" t="s">
        <v>672</v>
      </c>
      <c r="C11" s="242" t="s">
        <v>673</v>
      </c>
      <c r="D11" s="232" t="s">
        <v>234</v>
      </c>
      <c r="E11" s="233">
        <v>20.16</v>
      </c>
      <c r="F11" s="234"/>
      <c r="G11" s="235">
        <f>ROUND(E11*F11,2)</f>
        <v>0</v>
      </c>
      <c r="H11" s="234"/>
      <c r="I11" s="235">
        <f>ROUND(E11*H11,2)</f>
        <v>0</v>
      </c>
      <c r="J11" s="234"/>
      <c r="K11" s="235">
        <f>ROUND(E11*J11,2)</f>
        <v>0</v>
      </c>
      <c r="L11" s="235">
        <v>21</v>
      </c>
      <c r="M11" s="235">
        <f>G11*(1+L11/100)</f>
        <v>0</v>
      </c>
      <c r="N11" s="235">
        <v>0</v>
      </c>
      <c r="O11" s="235">
        <f>ROUND(E11*N11,2)</f>
        <v>0</v>
      </c>
      <c r="P11" s="235">
        <v>0</v>
      </c>
      <c r="Q11" s="235">
        <f>ROUND(E11*P11,2)</f>
        <v>0</v>
      </c>
      <c r="R11" s="236" t="s">
        <v>179</v>
      </c>
      <c r="S11" s="219">
        <v>0.20200000000000001</v>
      </c>
      <c r="T11" s="219">
        <f>ROUND(E11*S11,2)</f>
        <v>4.07</v>
      </c>
      <c r="U11" s="219"/>
      <c r="V11" s="219" t="s">
        <v>256</v>
      </c>
      <c r="W11" s="210"/>
      <c r="X11" s="210"/>
      <c r="Y11" s="210"/>
      <c r="Z11" s="210"/>
      <c r="AA11" s="210"/>
      <c r="AB11" s="210"/>
      <c r="AC11" s="210"/>
      <c r="AD11" s="210"/>
      <c r="AE11" s="210" t="s">
        <v>257</v>
      </c>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row>
    <row r="12" spans="1:58" outlineLevel="1" x14ac:dyDescent="0.25">
      <c r="A12" s="217"/>
      <c r="B12" s="218"/>
      <c r="C12" s="258" t="s">
        <v>674</v>
      </c>
      <c r="D12" s="248"/>
      <c r="E12" s="249">
        <v>20.16</v>
      </c>
      <c r="F12" s="219"/>
      <c r="G12" s="219"/>
      <c r="H12" s="219"/>
      <c r="I12" s="219"/>
      <c r="J12" s="219"/>
      <c r="K12" s="219"/>
      <c r="L12" s="219"/>
      <c r="M12" s="219"/>
      <c r="N12" s="219"/>
      <c r="O12" s="219"/>
      <c r="P12" s="219"/>
      <c r="Q12" s="219"/>
      <c r="R12" s="219"/>
      <c r="S12" s="219"/>
      <c r="T12" s="219"/>
      <c r="U12" s="219"/>
      <c r="V12" s="219"/>
      <c r="W12" s="210"/>
      <c r="X12" s="210"/>
      <c r="Y12" s="210"/>
      <c r="Z12" s="210"/>
      <c r="AA12" s="210"/>
      <c r="AB12" s="210"/>
      <c r="AC12" s="210"/>
      <c r="AD12" s="210"/>
      <c r="AE12" s="210" t="s">
        <v>226</v>
      </c>
      <c r="AF12" s="210">
        <v>0</v>
      </c>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row>
    <row r="13" spans="1:58" outlineLevel="1" x14ac:dyDescent="0.25">
      <c r="A13" s="230">
        <v>3</v>
      </c>
      <c r="B13" s="231" t="s">
        <v>675</v>
      </c>
      <c r="C13" s="242" t="s">
        <v>676</v>
      </c>
      <c r="D13" s="232" t="s">
        <v>234</v>
      </c>
      <c r="E13" s="233">
        <v>10.08</v>
      </c>
      <c r="F13" s="234"/>
      <c r="G13" s="235">
        <f>ROUND(E13*F13,2)</f>
        <v>0</v>
      </c>
      <c r="H13" s="234"/>
      <c r="I13" s="235">
        <f>ROUND(E13*H13,2)</f>
        <v>0</v>
      </c>
      <c r="J13" s="234"/>
      <c r="K13" s="235">
        <f>ROUND(E13*J13,2)</f>
        <v>0</v>
      </c>
      <c r="L13" s="235">
        <v>21</v>
      </c>
      <c r="M13" s="235">
        <f>G13*(1+L13/100)</f>
        <v>0</v>
      </c>
      <c r="N13" s="235">
        <v>1.7</v>
      </c>
      <c r="O13" s="235">
        <f>ROUND(E13*N13,2)</f>
        <v>17.14</v>
      </c>
      <c r="P13" s="235">
        <v>0</v>
      </c>
      <c r="Q13" s="235">
        <f>ROUND(E13*P13,2)</f>
        <v>0</v>
      </c>
      <c r="R13" s="236" t="s">
        <v>179</v>
      </c>
      <c r="S13" s="219">
        <v>1.587</v>
      </c>
      <c r="T13" s="219">
        <f>ROUND(E13*S13,2)</f>
        <v>16</v>
      </c>
      <c r="U13" s="219"/>
      <c r="V13" s="219" t="s">
        <v>256</v>
      </c>
      <c r="W13" s="210"/>
      <c r="X13" s="210"/>
      <c r="Y13" s="210"/>
      <c r="Z13" s="210"/>
      <c r="AA13" s="210"/>
      <c r="AB13" s="210"/>
      <c r="AC13" s="210"/>
      <c r="AD13" s="210"/>
      <c r="AE13" s="210" t="s">
        <v>257</v>
      </c>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row>
    <row r="14" spans="1:58" outlineLevel="1" x14ac:dyDescent="0.25">
      <c r="A14" s="217"/>
      <c r="B14" s="218"/>
      <c r="C14" s="258" t="s">
        <v>677</v>
      </c>
      <c r="D14" s="248"/>
      <c r="E14" s="249">
        <v>10.08</v>
      </c>
      <c r="F14" s="219"/>
      <c r="G14" s="219"/>
      <c r="H14" s="219"/>
      <c r="I14" s="219"/>
      <c r="J14" s="219"/>
      <c r="K14" s="219"/>
      <c r="L14" s="219"/>
      <c r="M14" s="219"/>
      <c r="N14" s="219"/>
      <c r="O14" s="219"/>
      <c r="P14" s="219"/>
      <c r="Q14" s="219"/>
      <c r="R14" s="219"/>
      <c r="S14" s="219"/>
      <c r="T14" s="219"/>
      <c r="U14" s="219"/>
      <c r="V14" s="219"/>
      <c r="W14" s="210"/>
      <c r="X14" s="210"/>
      <c r="Y14" s="210"/>
      <c r="Z14" s="210"/>
      <c r="AA14" s="210"/>
      <c r="AB14" s="210"/>
      <c r="AC14" s="210"/>
      <c r="AD14" s="210"/>
      <c r="AE14" s="210" t="s">
        <v>226</v>
      </c>
      <c r="AF14" s="210">
        <v>0</v>
      </c>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row>
    <row r="15" spans="1:58" outlineLevel="1" x14ac:dyDescent="0.25">
      <c r="A15" s="230">
        <v>4</v>
      </c>
      <c r="B15" s="231" t="s">
        <v>678</v>
      </c>
      <c r="C15" s="242" t="s">
        <v>679</v>
      </c>
      <c r="D15" s="232" t="s">
        <v>267</v>
      </c>
      <c r="E15" s="233">
        <v>24.595199999999998</v>
      </c>
      <c r="F15" s="234"/>
      <c r="G15" s="235">
        <f>ROUND(E15*F15,2)</f>
        <v>0</v>
      </c>
      <c r="H15" s="234"/>
      <c r="I15" s="235">
        <f>ROUND(E15*H15,2)</f>
        <v>0</v>
      </c>
      <c r="J15" s="234"/>
      <c r="K15" s="235">
        <f>ROUND(E15*J15,2)</f>
        <v>0</v>
      </c>
      <c r="L15" s="235">
        <v>21</v>
      </c>
      <c r="M15" s="235">
        <f>G15*(1+L15/100)</f>
        <v>0</v>
      </c>
      <c r="N15" s="235">
        <v>0</v>
      </c>
      <c r="O15" s="235">
        <f>ROUND(E15*N15,2)</f>
        <v>0</v>
      </c>
      <c r="P15" s="235">
        <v>0</v>
      </c>
      <c r="Q15" s="235">
        <f>ROUND(E15*P15,2)</f>
        <v>0</v>
      </c>
      <c r="R15" s="236" t="s">
        <v>179</v>
      </c>
      <c r="S15" s="219">
        <v>0</v>
      </c>
      <c r="T15" s="219">
        <f>ROUND(E15*S15,2)</f>
        <v>0</v>
      </c>
      <c r="U15" s="219"/>
      <c r="V15" s="219" t="s">
        <v>256</v>
      </c>
      <c r="W15" s="210"/>
      <c r="X15" s="210"/>
      <c r="Y15" s="210"/>
      <c r="Z15" s="210"/>
      <c r="AA15" s="210"/>
      <c r="AB15" s="210"/>
      <c r="AC15" s="210"/>
      <c r="AD15" s="210"/>
      <c r="AE15" s="210" t="s">
        <v>257</v>
      </c>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row>
    <row r="16" spans="1:58" outlineLevel="1" x14ac:dyDescent="0.25">
      <c r="A16" s="217"/>
      <c r="B16" s="218"/>
      <c r="C16" s="258" t="s">
        <v>680</v>
      </c>
      <c r="D16" s="248"/>
      <c r="E16" s="249">
        <v>24.595199999999998</v>
      </c>
      <c r="F16" s="219"/>
      <c r="G16" s="219"/>
      <c r="H16" s="219"/>
      <c r="I16" s="219"/>
      <c r="J16" s="219"/>
      <c r="K16" s="219"/>
      <c r="L16" s="219"/>
      <c r="M16" s="219"/>
      <c r="N16" s="219"/>
      <c r="O16" s="219"/>
      <c r="P16" s="219"/>
      <c r="Q16" s="219"/>
      <c r="R16" s="219"/>
      <c r="S16" s="219"/>
      <c r="T16" s="219"/>
      <c r="U16" s="219"/>
      <c r="V16" s="219"/>
      <c r="W16" s="210"/>
      <c r="X16" s="210"/>
      <c r="Y16" s="210"/>
      <c r="Z16" s="210"/>
      <c r="AA16" s="210"/>
      <c r="AB16" s="210"/>
      <c r="AC16" s="210"/>
      <c r="AD16" s="210"/>
      <c r="AE16" s="210" t="s">
        <v>226</v>
      </c>
      <c r="AF16" s="210">
        <v>0</v>
      </c>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row>
    <row r="17" spans="1:58" outlineLevel="1" x14ac:dyDescent="0.25">
      <c r="A17" s="230">
        <v>5</v>
      </c>
      <c r="B17" s="231" t="s">
        <v>681</v>
      </c>
      <c r="C17" s="242" t="s">
        <v>682</v>
      </c>
      <c r="D17" s="232" t="s">
        <v>234</v>
      </c>
      <c r="E17" s="233">
        <v>3.36</v>
      </c>
      <c r="F17" s="234"/>
      <c r="G17" s="235">
        <f>ROUND(E17*F17,2)</f>
        <v>0</v>
      </c>
      <c r="H17" s="234"/>
      <c r="I17" s="235">
        <f>ROUND(E17*H17,2)</f>
        <v>0</v>
      </c>
      <c r="J17" s="234"/>
      <c r="K17" s="235">
        <f>ROUND(E17*J17,2)</f>
        <v>0</v>
      </c>
      <c r="L17" s="235">
        <v>21</v>
      </c>
      <c r="M17" s="235">
        <f>G17*(1+L17/100)</f>
        <v>0</v>
      </c>
      <c r="N17" s="235">
        <v>1.8907700000000001</v>
      </c>
      <c r="O17" s="235">
        <f>ROUND(E17*N17,2)</f>
        <v>6.35</v>
      </c>
      <c r="P17" s="235">
        <v>0</v>
      </c>
      <c r="Q17" s="235">
        <f>ROUND(E17*P17,2)</f>
        <v>0</v>
      </c>
      <c r="R17" s="236" t="s">
        <v>179</v>
      </c>
      <c r="S17" s="219">
        <v>1.6950000000000001</v>
      </c>
      <c r="T17" s="219">
        <f>ROUND(E17*S17,2)</f>
        <v>5.7</v>
      </c>
      <c r="U17" s="219"/>
      <c r="V17" s="219" t="s">
        <v>256</v>
      </c>
      <c r="W17" s="210"/>
      <c r="X17" s="210"/>
      <c r="Y17" s="210"/>
      <c r="Z17" s="210"/>
      <c r="AA17" s="210"/>
      <c r="AB17" s="210"/>
      <c r="AC17" s="210"/>
      <c r="AD17" s="210"/>
      <c r="AE17" s="210" t="s">
        <v>257</v>
      </c>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row>
    <row r="18" spans="1:58" outlineLevel="1" x14ac:dyDescent="0.25">
      <c r="A18" s="217"/>
      <c r="B18" s="218"/>
      <c r="C18" s="258" t="s">
        <v>683</v>
      </c>
      <c r="D18" s="248"/>
      <c r="E18" s="249">
        <v>3.36</v>
      </c>
      <c r="F18" s="219"/>
      <c r="G18" s="219"/>
      <c r="H18" s="219"/>
      <c r="I18" s="219"/>
      <c r="J18" s="219"/>
      <c r="K18" s="219"/>
      <c r="L18" s="219"/>
      <c r="M18" s="219"/>
      <c r="N18" s="219"/>
      <c r="O18" s="219"/>
      <c r="P18" s="219"/>
      <c r="Q18" s="219"/>
      <c r="R18" s="219"/>
      <c r="S18" s="219"/>
      <c r="T18" s="219"/>
      <c r="U18" s="219"/>
      <c r="V18" s="219"/>
      <c r="W18" s="210"/>
      <c r="X18" s="210"/>
      <c r="Y18" s="210"/>
      <c r="Z18" s="210"/>
      <c r="AA18" s="210"/>
      <c r="AB18" s="210"/>
      <c r="AC18" s="210"/>
      <c r="AD18" s="210"/>
      <c r="AE18" s="210" t="s">
        <v>226</v>
      </c>
      <c r="AF18" s="210">
        <v>0</v>
      </c>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row>
    <row r="19" spans="1:58" x14ac:dyDescent="0.25">
      <c r="A19" s="224" t="s">
        <v>174</v>
      </c>
      <c r="B19" s="225" t="s">
        <v>114</v>
      </c>
      <c r="C19" s="241" t="s">
        <v>115</v>
      </c>
      <c r="D19" s="226"/>
      <c r="E19" s="227"/>
      <c r="F19" s="228"/>
      <c r="G19" s="228">
        <f>SUMIF(AE20:AE38,"&lt;&gt;NOR",G20:G38)</f>
        <v>0</v>
      </c>
      <c r="H19" s="228"/>
      <c r="I19" s="228">
        <f>SUM(I20:I38)</f>
        <v>0</v>
      </c>
      <c r="J19" s="228"/>
      <c r="K19" s="228">
        <f>SUM(K20:K38)</f>
        <v>0</v>
      </c>
      <c r="L19" s="228"/>
      <c r="M19" s="228">
        <f>SUM(M20:M38)</f>
        <v>0</v>
      </c>
      <c r="N19" s="228"/>
      <c r="O19" s="228">
        <f>SUM(O20:O38)</f>
        <v>0.15000000000000002</v>
      </c>
      <c r="P19" s="228"/>
      <c r="Q19" s="228">
        <f>SUM(Q20:Q38)</f>
        <v>0</v>
      </c>
      <c r="R19" s="229"/>
      <c r="S19" s="223"/>
      <c r="T19" s="223">
        <f>SUM(T20:T38)</f>
        <v>21.619999999999997</v>
      </c>
      <c r="U19" s="223"/>
      <c r="V19" s="223"/>
      <c r="AE19" t="s">
        <v>175</v>
      </c>
    </row>
    <row r="20" spans="1:58" outlineLevel="1" x14ac:dyDescent="0.25">
      <c r="A20" s="251">
        <v>6</v>
      </c>
      <c r="B20" s="252" t="s">
        <v>684</v>
      </c>
      <c r="C20" s="260" t="s">
        <v>685</v>
      </c>
      <c r="D20" s="253" t="s">
        <v>492</v>
      </c>
      <c r="E20" s="254">
        <v>56</v>
      </c>
      <c r="F20" s="255"/>
      <c r="G20" s="256">
        <f>ROUND(E20*F20,2)</f>
        <v>0</v>
      </c>
      <c r="H20" s="255"/>
      <c r="I20" s="256">
        <f>ROUND(E20*H20,2)</f>
        <v>0</v>
      </c>
      <c r="J20" s="255"/>
      <c r="K20" s="256">
        <f>ROUND(E20*J20,2)</f>
        <v>0</v>
      </c>
      <c r="L20" s="256">
        <v>21</v>
      </c>
      <c r="M20" s="256">
        <f>G20*(1+L20/100)</f>
        <v>0</v>
      </c>
      <c r="N20" s="256">
        <v>0</v>
      </c>
      <c r="O20" s="256">
        <f>ROUND(E20*N20,2)</f>
        <v>0</v>
      </c>
      <c r="P20" s="256">
        <v>0</v>
      </c>
      <c r="Q20" s="256">
        <f>ROUND(E20*P20,2)</f>
        <v>0</v>
      </c>
      <c r="R20" s="257" t="s">
        <v>179</v>
      </c>
      <c r="S20" s="219">
        <v>3.5999999999999997E-2</v>
      </c>
      <c r="T20" s="219">
        <f>ROUND(E20*S20,2)</f>
        <v>2.02</v>
      </c>
      <c r="U20" s="219"/>
      <c r="V20" s="219" t="s">
        <v>256</v>
      </c>
      <c r="W20" s="210"/>
      <c r="X20" s="210"/>
      <c r="Y20" s="210"/>
      <c r="Z20" s="210"/>
      <c r="AA20" s="210"/>
      <c r="AB20" s="210"/>
      <c r="AC20" s="210"/>
      <c r="AD20" s="210"/>
      <c r="AE20" s="210" t="s">
        <v>257</v>
      </c>
      <c r="AF20" s="210"/>
      <c r="AG20" s="210"/>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row>
    <row r="21" spans="1:58" outlineLevel="1" x14ac:dyDescent="0.25">
      <c r="A21" s="251">
        <v>7</v>
      </c>
      <c r="B21" s="252" t="s">
        <v>686</v>
      </c>
      <c r="C21" s="260" t="s">
        <v>687</v>
      </c>
      <c r="D21" s="253" t="s">
        <v>492</v>
      </c>
      <c r="E21" s="254">
        <v>60</v>
      </c>
      <c r="F21" s="255"/>
      <c r="G21" s="256">
        <f>ROUND(E21*F21,2)</f>
        <v>0</v>
      </c>
      <c r="H21" s="255"/>
      <c r="I21" s="256">
        <f>ROUND(E21*H21,2)</f>
        <v>0</v>
      </c>
      <c r="J21" s="255"/>
      <c r="K21" s="256">
        <f>ROUND(E21*J21,2)</f>
        <v>0</v>
      </c>
      <c r="L21" s="256">
        <v>21</v>
      </c>
      <c r="M21" s="256">
        <f>G21*(1+L21/100)</f>
        <v>0</v>
      </c>
      <c r="N21" s="256">
        <v>4.4999999999999999E-4</v>
      </c>
      <c r="O21" s="256">
        <f>ROUND(E21*N21,2)</f>
        <v>0.03</v>
      </c>
      <c r="P21" s="256">
        <v>0</v>
      </c>
      <c r="Q21" s="256">
        <f>ROUND(E21*P21,2)</f>
        <v>0</v>
      </c>
      <c r="R21" s="257" t="s">
        <v>317</v>
      </c>
      <c r="S21" s="219">
        <v>0</v>
      </c>
      <c r="T21" s="219">
        <f>ROUND(E21*S21,2)</f>
        <v>0</v>
      </c>
      <c r="U21" s="219"/>
      <c r="V21" s="219" t="s">
        <v>318</v>
      </c>
      <c r="W21" s="210"/>
      <c r="X21" s="210"/>
      <c r="Y21" s="210"/>
      <c r="Z21" s="210"/>
      <c r="AA21" s="210"/>
      <c r="AB21" s="210"/>
      <c r="AC21" s="210"/>
      <c r="AD21" s="210"/>
      <c r="AE21" s="210" t="s">
        <v>319</v>
      </c>
      <c r="AF21" s="210"/>
      <c r="AG21" s="210"/>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row>
    <row r="22" spans="1:58" outlineLevel="1" x14ac:dyDescent="0.25">
      <c r="A22" s="251">
        <v>8</v>
      </c>
      <c r="B22" s="252" t="s">
        <v>688</v>
      </c>
      <c r="C22" s="260" t="s">
        <v>689</v>
      </c>
      <c r="D22" s="253" t="s">
        <v>492</v>
      </c>
      <c r="E22" s="254">
        <v>56</v>
      </c>
      <c r="F22" s="255"/>
      <c r="G22" s="256">
        <f>ROUND(E22*F22,2)</f>
        <v>0</v>
      </c>
      <c r="H22" s="255"/>
      <c r="I22" s="256">
        <f>ROUND(E22*H22,2)</f>
        <v>0</v>
      </c>
      <c r="J22" s="255"/>
      <c r="K22" s="256">
        <f>ROUND(E22*J22,2)</f>
        <v>0</v>
      </c>
      <c r="L22" s="256">
        <v>21</v>
      </c>
      <c r="M22" s="256">
        <f>G22*(1+L22/100)</f>
        <v>0</v>
      </c>
      <c r="N22" s="256">
        <v>0</v>
      </c>
      <c r="O22" s="256">
        <f>ROUND(E22*N22,2)</f>
        <v>0</v>
      </c>
      <c r="P22" s="256">
        <v>0</v>
      </c>
      <c r="Q22" s="256">
        <f>ROUND(E22*P22,2)</f>
        <v>0</v>
      </c>
      <c r="R22" s="257" t="s">
        <v>179</v>
      </c>
      <c r="S22" s="219">
        <v>9.5300000000000003E-3</v>
      </c>
      <c r="T22" s="219">
        <f>ROUND(E22*S22,2)</f>
        <v>0.53</v>
      </c>
      <c r="U22" s="219"/>
      <c r="V22" s="219" t="s">
        <v>256</v>
      </c>
      <c r="W22" s="210"/>
      <c r="X22" s="210"/>
      <c r="Y22" s="210"/>
      <c r="Z22" s="210"/>
      <c r="AA22" s="210"/>
      <c r="AB22" s="210"/>
      <c r="AC22" s="210"/>
      <c r="AD22" s="210"/>
      <c r="AE22" s="210" t="s">
        <v>257</v>
      </c>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row>
    <row r="23" spans="1:58" outlineLevel="1" x14ac:dyDescent="0.25">
      <c r="A23" s="251">
        <v>9</v>
      </c>
      <c r="B23" s="252" t="s">
        <v>690</v>
      </c>
      <c r="C23" s="260" t="s">
        <v>691</v>
      </c>
      <c r="D23" s="253" t="s">
        <v>492</v>
      </c>
      <c r="E23" s="254">
        <v>56</v>
      </c>
      <c r="F23" s="255"/>
      <c r="G23" s="256">
        <f>ROUND(E23*F23,2)</f>
        <v>0</v>
      </c>
      <c r="H23" s="255"/>
      <c r="I23" s="256">
        <f>ROUND(E23*H23,2)</f>
        <v>0</v>
      </c>
      <c r="J23" s="255"/>
      <c r="K23" s="256">
        <f>ROUND(E23*J23,2)</f>
        <v>0</v>
      </c>
      <c r="L23" s="256">
        <v>21</v>
      </c>
      <c r="M23" s="256">
        <f>G23*(1+L23/100)</f>
        <v>0</v>
      </c>
      <c r="N23" s="256">
        <v>2.0000000000000002E-5</v>
      </c>
      <c r="O23" s="256">
        <f>ROUND(E23*N23,2)</f>
        <v>0</v>
      </c>
      <c r="P23" s="256">
        <v>0</v>
      </c>
      <c r="Q23" s="256">
        <f>ROUND(E23*P23,2)</f>
        <v>0</v>
      </c>
      <c r="R23" s="257" t="s">
        <v>179</v>
      </c>
      <c r="S23" s="219">
        <v>3.4000000000000002E-2</v>
      </c>
      <c r="T23" s="219">
        <f>ROUND(E23*S23,2)</f>
        <v>1.9</v>
      </c>
      <c r="U23" s="219"/>
      <c r="V23" s="219" t="s">
        <v>256</v>
      </c>
      <c r="W23" s="210"/>
      <c r="X23" s="210"/>
      <c r="Y23" s="210"/>
      <c r="Z23" s="210"/>
      <c r="AA23" s="210"/>
      <c r="AB23" s="210"/>
      <c r="AC23" s="210"/>
      <c r="AD23" s="210"/>
      <c r="AE23" s="210" t="s">
        <v>257</v>
      </c>
      <c r="AF23" s="210"/>
      <c r="AG23" s="210"/>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row>
    <row r="24" spans="1:58" outlineLevel="1" x14ac:dyDescent="0.25">
      <c r="A24" s="251">
        <v>10</v>
      </c>
      <c r="B24" s="252" t="s">
        <v>692</v>
      </c>
      <c r="C24" s="260" t="s">
        <v>693</v>
      </c>
      <c r="D24" s="253" t="s">
        <v>492</v>
      </c>
      <c r="E24" s="254">
        <v>56</v>
      </c>
      <c r="F24" s="255"/>
      <c r="G24" s="256">
        <f>ROUND(E24*F24,2)</f>
        <v>0</v>
      </c>
      <c r="H24" s="255"/>
      <c r="I24" s="256">
        <f>ROUND(E24*H24,2)</f>
        <v>0</v>
      </c>
      <c r="J24" s="255"/>
      <c r="K24" s="256">
        <f>ROUND(E24*J24,2)</f>
        <v>0</v>
      </c>
      <c r="L24" s="256">
        <v>21</v>
      </c>
      <c r="M24" s="256">
        <f>G24*(1+L24/100)</f>
        <v>0</v>
      </c>
      <c r="N24" s="256">
        <v>0</v>
      </c>
      <c r="O24" s="256">
        <f>ROUND(E24*N24,2)</f>
        <v>0</v>
      </c>
      <c r="P24" s="256">
        <v>0</v>
      </c>
      <c r="Q24" s="256">
        <f>ROUND(E24*P24,2)</f>
        <v>0</v>
      </c>
      <c r="R24" s="257" t="s">
        <v>179</v>
      </c>
      <c r="S24" s="219">
        <v>2.5999999999999999E-2</v>
      </c>
      <c r="T24" s="219">
        <f>ROUND(E24*S24,2)</f>
        <v>1.46</v>
      </c>
      <c r="U24" s="219"/>
      <c r="V24" s="219" t="s">
        <v>256</v>
      </c>
      <c r="W24" s="210"/>
      <c r="X24" s="210"/>
      <c r="Y24" s="210"/>
      <c r="Z24" s="210"/>
      <c r="AA24" s="210"/>
      <c r="AB24" s="210"/>
      <c r="AC24" s="210"/>
      <c r="AD24" s="210"/>
      <c r="AE24" s="210" t="s">
        <v>257</v>
      </c>
      <c r="AF24" s="210"/>
      <c r="AG24" s="210"/>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row>
    <row r="25" spans="1:58" outlineLevel="1" x14ac:dyDescent="0.25">
      <c r="A25" s="251">
        <v>11</v>
      </c>
      <c r="B25" s="252" t="s">
        <v>694</v>
      </c>
      <c r="C25" s="260" t="s">
        <v>695</v>
      </c>
      <c r="D25" s="253" t="s">
        <v>255</v>
      </c>
      <c r="E25" s="254">
        <v>17</v>
      </c>
      <c r="F25" s="255"/>
      <c r="G25" s="256">
        <f>ROUND(E25*F25,2)</f>
        <v>0</v>
      </c>
      <c r="H25" s="255"/>
      <c r="I25" s="256">
        <f>ROUND(E25*H25,2)</f>
        <v>0</v>
      </c>
      <c r="J25" s="255"/>
      <c r="K25" s="256">
        <f>ROUND(E25*J25,2)</f>
        <v>0</v>
      </c>
      <c r="L25" s="256">
        <v>21</v>
      </c>
      <c r="M25" s="256">
        <f>G25*(1+L25/100)</f>
        <v>0</v>
      </c>
      <c r="N25" s="256">
        <v>0</v>
      </c>
      <c r="O25" s="256">
        <f>ROUND(E25*N25,2)</f>
        <v>0</v>
      </c>
      <c r="P25" s="256">
        <v>0</v>
      </c>
      <c r="Q25" s="256">
        <f>ROUND(E25*P25,2)</f>
        <v>0</v>
      </c>
      <c r="R25" s="257" t="s">
        <v>179</v>
      </c>
      <c r="S25" s="219">
        <v>0.17807999999999999</v>
      </c>
      <c r="T25" s="219">
        <f>ROUND(E25*S25,2)</f>
        <v>3.03</v>
      </c>
      <c r="U25" s="219"/>
      <c r="V25" s="219" t="s">
        <v>256</v>
      </c>
      <c r="W25" s="210"/>
      <c r="X25" s="210"/>
      <c r="Y25" s="210"/>
      <c r="Z25" s="210"/>
      <c r="AA25" s="210"/>
      <c r="AB25" s="210"/>
      <c r="AC25" s="210"/>
      <c r="AD25" s="210"/>
      <c r="AE25" s="210" t="s">
        <v>257</v>
      </c>
      <c r="AF25" s="210"/>
      <c r="AG25" s="210"/>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row>
    <row r="26" spans="1:58" outlineLevel="1" x14ac:dyDescent="0.25">
      <c r="A26" s="251">
        <v>12</v>
      </c>
      <c r="B26" s="252" t="s">
        <v>696</v>
      </c>
      <c r="C26" s="260" t="s">
        <v>697</v>
      </c>
      <c r="D26" s="253" t="s">
        <v>255</v>
      </c>
      <c r="E26" s="254">
        <v>7</v>
      </c>
      <c r="F26" s="255"/>
      <c r="G26" s="256">
        <f>ROUND(E26*F26,2)</f>
        <v>0</v>
      </c>
      <c r="H26" s="255"/>
      <c r="I26" s="256">
        <f>ROUND(E26*H26,2)</f>
        <v>0</v>
      </c>
      <c r="J26" s="255"/>
      <c r="K26" s="256">
        <f>ROUND(E26*J26,2)</f>
        <v>0</v>
      </c>
      <c r="L26" s="256">
        <v>21</v>
      </c>
      <c r="M26" s="256">
        <f>G26*(1+L26/100)</f>
        <v>0</v>
      </c>
      <c r="N26" s="256">
        <v>1.3999999999999999E-4</v>
      </c>
      <c r="O26" s="256">
        <f>ROUND(E26*N26,2)</f>
        <v>0</v>
      </c>
      <c r="P26" s="256">
        <v>0</v>
      </c>
      <c r="Q26" s="256">
        <f>ROUND(E26*P26,2)</f>
        <v>0</v>
      </c>
      <c r="R26" s="257" t="s">
        <v>179</v>
      </c>
      <c r="S26" s="219">
        <v>0</v>
      </c>
      <c r="T26" s="219">
        <f>ROUND(E26*S26,2)</f>
        <v>0</v>
      </c>
      <c r="U26" s="219"/>
      <c r="V26" s="219" t="s">
        <v>318</v>
      </c>
      <c r="W26" s="210"/>
      <c r="X26" s="210"/>
      <c r="Y26" s="210"/>
      <c r="Z26" s="210"/>
      <c r="AA26" s="210"/>
      <c r="AB26" s="210"/>
      <c r="AC26" s="210"/>
      <c r="AD26" s="210"/>
      <c r="AE26" s="210" t="s">
        <v>319</v>
      </c>
      <c r="AF26" s="210"/>
      <c r="AG26" s="210"/>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row>
    <row r="27" spans="1:58" outlineLevel="1" x14ac:dyDescent="0.25">
      <c r="A27" s="251">
        <v>13</v>
      </c>
      <c r="B27" s="252" t="s">
        <v>698</v>
      </c>
      <c r="C27" s="260" t="s">
        <v>699</v>
      </c>
      <c r="D27" s="253" t="s">
        <v>255</v>
      </c>
      <c r="E27" s="254">
        <v>10</v>
      </c>
      <c r="F27" s="255"/>
      <c r="G27" s="256">
        <f>ROUND(E27*F27,2)</f>
        <v>0</v>
      </c>
      <c r="H27" s="255"/>
      <c r="I27" s="256">
        <f>ROUND(E27*H27,2)</f>
        <v>0</v>
      </c>
      <c r="J27" s="255"/>
      <c r="K27" s="256">
        <f>ROUND(E27*J27,2)</f>
        <v>0</v>
      </c>
      <c r="L27" s="256">
        <v>21</v>
      </c>
      <c r="M27" s="256">
        <f>G27*(1+L27/100)</f>
        <v>0</v>
      </c>
      <c r="N27" s="256">
        <v>0</v>
      </c>
      <c r="O27" s="256">
        <f>ROUND(E27*N27,2)</f>
        <v>0</v>
      </c>
      <c r="P27" s="256">
        <v>0</v>
      </c>
      <c r="Q27" s="256">
        <f>ROUND(E27*P27,2)</f>
        <v>0</v>
      </c>
      <c r="R27" s="257" t="s">
        <v>179</v>
      </c>
      <c r="S27" s="219">
        <v>0</v>
      </c>
      <c r="T27" s="219">
        <f>ROUND(E27*S27,2)</f>
        <v>0</v>
      </c>
      <c r="U27" s="219"/>
      <c r="V27" s="219" t="s">
        <v>318</v>
      </c>
      <c r="W27" s="210"/>
      <c r="X27" s="210"/>
      <c r="Y27" s="210"/>
      <c r="Z27" s="210"/>
      <c r="AA27" s="210"/>
      <c r="AB27" s="210"/>
      <c r="AC27" s="210"/>
      <c r="AD27" s="210"/>
      <c r="AE27" s="210" t="s">
        <v>319</v>
      </c>
      <c r="AF27" s="210"/>
      <c r="AG27" s="210"/>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row>
    <row r="28" spans="1:58" outlineLevel="1" x14ac:dyDescent="0.25">
      <c r="A28" s="251">
        <v>14</v>
      </c>
      <c r="B28" s="252" t="s">
        <v>700</v>
      </c>
      <c r="C28" s="260" t="s">
        <v>701</v>
      </c>
      <c r="D28" s="253" t="s">
        <v>492</v>
      </c>
      <c r="E28" s="254">
        <v>1</v>
      </c>
      <c r="F28" s="255"/>
      <c r="G28" s="256">
        <f>ROUND(E28*F28,2)</f>
        <v>0</v>
      </c>
      <c r="H28" s="255"/>
      <c r="I28" s="256">
        <f>ROUND(E28*H28,2)</f>
        <v>0</v>
      </c>
      <c r="J28" s="255"/>
      <c r="K28" s="256">
        <f>ROUND(E28*J28,2)</f>
        <v>0</v>
      </c>
      <c r="L28" s="256">
        <v>21</v>
      </c>
      <c r="M28" s="256">
        <f>G28*(1+L28/100)</f>
        <v>0</v>
      </c>
      <c r="N28" s="256">
        <v>1.2489999999999999E-2</v>
      </c>
      <c r="O28" s="256">
        <f>ROUND(E28*N28,2)</f>
        <v>0.01</v>
      </c>
      <c r="P28" s="256">
        <v>0</v>
      </c>
      <c r="Q28" s="256">
        <f>ROUND(E28*P28,2)</f>
        <v>0</v>
      </c>
      <c r="R28" s="257" t="s">
        <v>179</v>
      </c>
      <c r="S28" s="219">
        <v>0.70399999999999996</v>
      </c>
      <c r="T28" s="219">
        <f>ROUND(E28*S28,2)</f>
        <v>0.7</v>
      </c>
      <c r="U28" s="219"/>
      <c r="V28" s="219" t="s">
        <v>256</v>
      </c>
      <c r="W28" s="210"/>
      <c r="X28" s="210"/>
      <c r="Y28" s="210"/>
      <c r="Z28" s="210"/>
      <c r="AA28" s="210"/>
      <c r="AB28" s="210"/>
      <c r="AC28" s="210"/>
      <c r="AD28" s="210"/>
      <c r="AE28" s="210" t="s">
        <v>257</v>
      </c>
      <c r="AF28" s="210"/>
      <c r="AG28" s="210"/>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row>
    <row r="29" spans="1:58" outlineLevel="1" x14ac:dyDescent="0.25">
      <c r="A29" s="251">
        <v>15</v>
      </c>
      <c r="B29" s="252" t="s">
        <v>702</v>
      </c>
      <c r="C29" s="260" t="s">
        <v>703</v>
      </c>
      <c r="D29" s="253" t="s">
        <v>492</v>
      </c>
      <c r="E29" s="254">
        <v>1</v>
      </c>
      <c r="F29" s="255"/>
      <c r="G29" s="256">
        <f>ROUND(E29*F29,2)</f>
        <v>0</v>
      </c>
      <c r="H29" s="255"/>
      <c r="I29" s="256">
        <f>ROUND(E29*H29,2)</f>
        <v>0</v>
      </c>
      <c r="J29" s="255"/>
      <c r="K29" s="256">
        <f>ROUND(E29*J29,2)</f>
        <v>0</v>
      </c>
      <c r="L29" s="256">
        <v>21</v>
      </c>
      <c r="M29" s="256">
        <f>G29*(1+L29/100)</f>
        <v>0</v>
      </c>
      <c r="N29" s="256">
        <v>1.06E-3</v>
      </c>
      <c r="O29" s="256">
        <f>ROUND(E29*N29,2)</f>
        <v>0</v>
      </c>
      <c r="P29" s="256">
        <v>0</v>
      </c>
      <c r="Q29" s="256">
        <f>ROUND(E29*P29,2)</f>
        <v>0</v>
      </c>
      <c r="R29" s="257" t="s">
        <v>179</v>
      </c>
      <c r="S29" s="219">
        <v>0.33262999999999998</v>
      </c>
      <c r="T29" s="219">
        <f>ROUND(E29*S29,2)</f>
        <v>0.33</v>
      </c>
      <c r="U29" s="219"/>
      <c r="V29" s="219" t="s">
        <v>256</v>
      </c>
      <c r="W29" s="210"/>
      <c r="X29" s="210"/>
      <c r="Y29" s="210"/>
      <c r="Z29" s="210"/>
      <c r="AA29" s="210"/>
      <c r="AB29" s="210"/>
      <c r="AC29" s="210"/>
      <c r="AD29" s="210"/>
      <c r="AE29" s="210" t="s">
        <v>257</v>
      </c>
      <c r="AF29" s="210"/>
      <c r="AG29" s="210"/>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row>
    <row r="30" spans="1:58" outlineLevel="1" x14ac:dyDescent="0.25">
      <c r="A30" s="251">
        <v>16</v>
      </c>
      <c r="B30" s="252" t="s">
        <v>704</v>
      </c>
      <c r="C30" s="260" t="s">
        <v>705</v>
      </c>
      <c r="D30" s="253" t="s">
        <v>492</v>
      </c>
      <c r="E30" s="254">
        <v>1</v>
      </c>
      <c r="F30" s="255"/>
      <c r="G30" s="256">
        <f>ROUND(E30*F30,2)</f>
        <v>0</v>
      </c>
      <c r="H30" s="255"/>
      <c r="I30" s="256">
        <f>ROUND(E30*H30,2)</f>
        <v>0</v>
      </c>
      <c r="J30" s="255"/>
      <c r="K30" s="256">
        <f>ROUND(E30*J30,2)</f>
        <v>0</v>
      </c>
      <c r="L30" s="256">
        <v>21</v>
      </c>
      <c r="M30" s="256">
        <f>G30*(1+L30/100)</f>
        <v>0</v>
      </c>
      <c r="N30" s="256">
        <v>1.66E-3</v>
      </c>
      <c r="O30" s="256">
        <f>ROUND(E30*N30,2)</f>
        <v>0</v>
      </c>
      <c r="P30" s="256">
        <v>0</v>
      </c>
      <c r="Q30" s="256">
        <f>ROUND(E30*P30,2)</f>
        <v>0</v>
      </c>
      <c r="R30" s="257" t="s">
        <v>179</v>
      </c>
      <c r="S30" s="219">
        <v>0.35470000000000002</v>
      </c>
      <c r="T30" s="219">
        <f>ROUND(E30*S30,2)</f>
        <v>0.35</v>
      </c>
      <c r="U30" s="219"/>
      <c r="V30" s="219" t="s">
        <v>256</v>
      </c>
      <c r="W30" s="210"/>
      <c r="X30" s="210"/>
      <c r="Y30" s="210"/>
      <c r="Z30" s="210"/>
      <c r="AA30" s="210"/>
      <c r="AB30" s="210"/>
      <c r="AC30" s="210"/>
      <c r="AD30" s="210"/>
      <c r="AE30" s="210" t="s">
        <v>257</v>
      </c>
      <c r="AF30" s="210"/>
      <c r="AG30" s="210"/>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row>
    <row r="31" spans="1:58" outlineLevel="1" x14ac:dyDescent="0.25">
      <c r="A31" s="251">
        <v>17</v>
      </c>
      <c r="B31" s="252" t="s">
        <v>706</v>
      </c>
      <c r="C31" s="260" t="s">
        <v>707</v>
      </c>
      <c r="D31" s="253" t="s">
        <v>492</v>
      </c>
      <c r="E31" s="254">
        <v>3</v>
      </c>
      <c r="F31" s="255"/>
      <c r="G31" s="256">
        <f>ROUND(E31*F31,2)</f>
        <v>0</v>
      </c>
      <c r="H31" s="255"/>
      <c r="I31" s="256">
        <f>ROUND(E31*H31,2)</f>
        <v>0</v>
      </c>
      <c r="J31" s="255"/>
      <c r="K31" s="256">
        <f>ROUND(E31*J31,2)</f>
        <v>0</v>
      </c>
      <c r="L31" s="256">
        <v>21</v>
      </c>
      <c r="M31" s="256">
        <f>G31*(1+L31/100)</f>
        <v>0</v>
      </c>
      <c r="N31" s="256">
        <v>3.0100000000000001E-3</v>
      </c>
      <c r="O31" s="256">
        <f>ROUND(E31*N31,2)</f>
        <v>0.01</v>
      </c>
      <c r="P31" s="256">
        <v>0</v>
      </c>
      <c r="Q31" s="256">
        <f>ROUND(E31*P31,2)</f>
        <v>0</v>
      </c>
      <c r="R31" s="257" t="s">
        <v>179</v>
      </c>
      <c r="S31" s="219">
        <v>0.28999999999999998</v>
      </c>
      <c r="T31" s="219">
        <f>ROUND(E31*S31,2)</f>
        <v>0.87</v>
      </c>
      <c r="U31" s="219"/>
      <c r="V31" s="219" t="s">
        <v>256</v>
      </c>
      <c r="W31" s="210"/>
      <c r="X31" s="210"/>
      <c r="Y31" s="210"/>
      <c r="Z31" s="210"/>
      <c r="AA31" s="210"/>
      <c r="AB31" s="210"/>
      <c r="AC31" s="210"/>
      <c r="AD31" s="210"/>
      <c r="AE31" s="210" t="s">
        <v>257</v>
      </c>
      <c r="AF31" s="210"/>
      <c r="AG31" s="210"/>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row>
    <row r="32" spans="1:58" outlineLevel="1" x14ac:dyDescent="0.25">
      <c r="A32" s="251">
        <v>18</v>
      </c>
      <c r="B32" s="252" t="s">
        <v>708</v>
      </c>
      <c r="C32" s="260" t="s">
        <v>709</v>
      </c>
      <c r="D32" s="253" t="s">
        <v>492</v>
      </c>
      <c r="E32" s="254">
        <v>24</v>
      </c>
      <c r="F32" s="255"/>
      <c r="G32" s="256">
        <f>ROUND(E32*F32,2)</f>
        <v>0</v>
      </c>
      <c r="H32" s="255"/>
      <c r="I32" s="256">
        <f>ROUND(E32*H32,2)</f>
        <v>0</v>
      </c>
      <c r="J32" s="255"/>
      <c r="K32" s="256">
        <f>ROUND(E32*J32,2)</f>
        <v>0</v>
      </c>
      <c r="L32" s="256">
        <v>21</v>
      </c>
      <c r="M32" s="256">
        <f>G32*(1+L32/100)</f>
        <v>0</v>
      </c>
      <c r="N32" s="256">
        <v>4.2900000000000004E-3</v>
      </c>
      <c r="O32" s="256">
        <f>ROUND(E32*N32,2)</f>
        <v>0.1</v>
      </c>
      <c r="P32" s="256">
        <v>0</v>
      </c>
      <c r="Q32" s="256">
        <f>ROUND(E32*P32,2)</f>
        <v>0</v>
      </c>
      <c r="R32" s="257" t="s">
        <v>179</v>
      </c>
      <c r="S32" s="219">
        <v>0.36199999999999999</v>
      </c>
      <c r="T32" s="219">
        <f>ROUND(E32*S32,2)</f>
        <v>8.69</v>
      </c>
      <c r="U32" s="219"/>
      <c r="V32" s="219" t="s">
        <v>256</v>
      </c>
      <c r="W32" s="210"/>
      <c r="X32" s="210"/>
      <c r="Y32" s="210"/>
      <c r="Z32" s="210"/>
      <c r="AA32" s="210"/>
      <c r="AB32" s="210"/>
      <c r="AC32" s="210"/>
      <c r="AD32" s="210"/>
      <c r="AE32" s="210" t="s">
        <v>257</v>
      </c>
      <c r="AF32" s="210"/>
      <c r="AG32" s="210"/>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row>
    <row r="33" spans="1:58" outlineLevel="1" x14ac:dyDescent="0.25">
      <c r="A33" s="251">
        <v>19</v>
      </c>
      <c r="B33" s="252" t="s">
        <v>710</v>
      </c>
      <c r="C33" s="260" t="s">
        <v>711</v>
      </c>
      <c r="D33" s="253" t="s">
        <v>255</v>
      </c>
      <c r="E33" s="254">
        <v>1</v>
      </c>
      <c r="F33" s="255"/>
      <c r="G33" s="256">
        <f>ROUND(E33*F33,2)</f>
        <v>0</v>
      </c>
      <c r="H33" s="255"/>
      <c r="I33" s="256">
        <f>ROUND(E33*H33,2)</f>
        <v>0</v>
      </c>
      <c r="J33" s="255"/>
      <c r="K33" s="256">
        <f>ROUND(E33*J33,2)</f>
        <v>0</v>
      </c>
      <c r="L33" s="256">
        <v>21</v>
      </c>
      <c r="M33" s="256">
        <f>G33*(1+L33/100)</f>
        <v>0</v>
      </c>
      <c r="N33" s="256">
        <v>3.8000000000000002E-4</v>
      </c>
      <c r="O33" s="256">
        <f>ROUND(E33*N33,2)</f>
        <v>0</v>
      </c>
      <c r="P33" s="256">
        <v>0</v>
      </c>
      <c r="Q33" s="256">
        <f>ROUND(E33*P33,2)</f>
        <v>0</v>
      </c>
      <c r="R33" s="257" t="s">
        <v>179</v>
      </c>
      <c r="S33" s="219">
        <v>0.20599999999999999</v>
      </c>
      <c r="T33" s="219">
        <f>ROUND(E33*S33,2)</f>
        <v>0.21</v>
      </c>
      <c r="U33" s="219"/>
      <c r="V33" s="219" t="s">
        <v>256</v>
      </c>
      <c r="W33" s="210"/>
      <c r="X33" s="210"/>
      <c r="Y33" s="210"/>
      <c r="Z33" s="210"/>
      <c r="AA33" s="210"/>
      <c r="AB33" s="210"/>
      <c r="AC33" s="210"/>
      <c r="AD33" s="210"/>
      <c r="AE33" s="210" t="s">
        <v>257</v>
      </c>
      <c r="AF33" s="210"/>
      <c r="AG33" s="210"/>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row>
    <row r="34" spans="1:58" outlineLevel="1" x14ac:dyDescent="0.25">
      <c r="A34" s="251">
        <v>20</v>
      </c>
      <c r="B34" s="252" t="s">
        <v>712</v>
      </c>
      <c r="C34" s="260" t="s">
        <v>713</v>
      </c>
      <c r="D34" s="253" t="s">
        <v>255</v>
      </c>
      <c r="E34" s="254">
        <v>1</v>
      </c>
      <c r="F34" s="255"/>
      <c r="G34" s="256">
        <f>ROUND(E34*F34,2)</f>
        <v>0</v>
      </c>
      <c r="H34" s="255"/>
      <c r="I34" s="256">
        <f>ROUND(E34*H34,2)</f>
        <v>0</v>
      </c>
      <c r="J34" s="255"/>
      <c r="K34" s="256">
        <f>ROUND(E34*J34,2)</f>
        <v>0</v>
      </c>
      <c r="L34" s="256">
        <v>21</v>
      </c>
      <c r="M34" s="256">
        <f>G34*(1+L34/100)</f>
        <v>0</v>
      </c>
      <c r="N34" s="256">
        <v>6.0999999999999997E-4</v>
      </c>
      <c r="O34" s="256">
        <f>ROUND(E34*N34,2)</f>
        <v>0</v>
      </c>
      <c r="P34" s="256">
        <v>0</v>
      </c>
      <c r="Q34" s="256">
        <f>ROUND(E34*P34,2)</f>
        <v>0</v>
      </c>
      <c r="R34" s="257" t="s">
        <v>179</v>
      </c>
      <c r="S34" s="219">
        <v>0.22700000000000001</v>
      </c>
      <c r="T34" s="219">
        <f>ROUND(E34*S34,2)</f>
        <v>0.23</v>
      </c>
      <c r="U34" s="219"/>
      <c r="V34" s="219" t="s">
        <v>256</v>
      </c>
      <c r="W34" s="210"/>
      <c r="X34" s="210"/>
      <c r="Y34" s="210"/>
      <c r="Z34" s="210"/>
      <c r="AA34" s="210"/>
      <c r="AB34" s="210"/>
      <c r="AC34" s="210"/>
      <c r="AD34" s="210"/>
      <c r="AE34" s="210" t="s">
        <v>257</v>
      </c>
      <c r="AF34" s="210"/>
      <c r="AG34" s="210"/>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row>
    <row r="35" spans="1:58" outlineLevel="1" x14ac:dyDescent="0.25">
      <c r="A35" s="251">
        <v>21</v>
      </c>
      <c r="B35" s="252" t="s">
        <v>714</v>
      </c>
      <c r="C35" s="260" t="s">
        <v>715</v>
      </c>
      <c r="D35" s="253" t="s">
        <v>492</v>
      </c>
      <c r="E35" s="254">
        <v>1</v>
      </c>
      <c r="F35" s="255"/>
      <c r="G35" s="256">
        <f>ROUND(E35*F35,2)</f>
        <v>0</v>
      </c>
      <c r="H35" s="255"/>
      <c r="I35" s="256">
        <f>ROUND(E35*H35,2)</f>
        <v>0</v>
      </c>
      <c r="J35" s="255"/>
      <c r="K35" s="256">
        <f>ROUND(E35*J35,2)</f>
        <v>0</v>
      </c>
      <c r="L35" s="256">
        <v>21</v>
      </c>
      <c r="M35" s="256">
        <f>G35*(1+L35/100)</f>
        <v>0</v>
      </c>
      <c r="N35" s="256">
        <v>6.9999999999999994E-5</v>
      </c>
      <c r="O35" s="256">
        <f>ROUND(E35*N35,2)</f>
        <v>0</v>
      </c>
      <c r="P35" s="256">
        <v>0</v>
      </c>
      <c r="Q35" s="256">
        <f>ROUND(E35*P35,2)</f>
        <v>0</v>
      </c>
      <c r="R35" s="257" t="s">
        <v>179</v>
      </c>
      <c r="S35" s="219">
        <v>8.6999999999999994E-2</v>
      </c>
      <c r="T35" s="219">
        <f>ROUND(E35*S35,2)</f>
        <v>0.09</v>
      </c>
      <c r="U35" s="219"/>
      <c r="V35" s="219" t="s">
        <v>256</v>
      </c>
      <c r="W35" s="210"/>
      <c r="X35" s="210"/>
      <c r="Y35" s="210"/>
      <c r="Z35" s="210"/>
      <c r="AA35" s="210"/>
      <c r="AB35" s="210"/>
      <c r="AC35" s="210"/>
      <c r="AD35" s="210"/>
      <c r="AE35" s="210" t="s">
        <v>257</v>
      </c>
      <c r="AF35" s="210"/>
      <c r="AG35" s="210"/>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row>
    <row r="36" spans="1:58" outlineLevel="1" x14ac:dyDescent="0.25">
      <c r="A36" s="251">
        <v>22</v>
      </c>
      <c r="B36" s="252" t="s">
        <v>716</v>
      </c>
      <c r="C36" s="260" t="s">
        <v>717</v>
      </c>
      <c r="D36" s="253" t="s">
        <v>280</v>
      </c>
      <c r="E36" s="254">
        <v>1</v>
      </c>
      <c r="F36" s="255"/>
      <c r="G36" s="256">
        <f>ROUND(E36*F36,2)</f>
        <v>0</v>
      </c>
      <c r="H36" s="255"/>
      <c r="I36" s="256">
        <f>ROUND(E36*H36,2)</f>
        <v>0</v>
      </c>
      <c r="J36" s="255"/>
      <c r="K36" s="256">
        <f>ROUND(E36*J36,2)</f>
        <v>0</v>
      </c>
      <c r="L36" s="256">
        <v>21</v>
      </c>
      <c r="M36" s="256">
        <f>G36*(1+L36/100)</f>
        <v>0</v>
      </c>
      <c r="N36" s="256">
        <v>0</v>
      </c>
      <c r="O36" s="256">
        <f>ROUND(E36*N36,2)</f>
        <v>0</v>
      </c>
      <c r="P36" s="256">
        <v>0</v>
      </c>
      <c r="Q36" s="256">
        <f>ROUND(E36*P36,2)</f>
        <v>0</v>
      </c>
      <c r="R36" s="257" t="s">
        <v>180</v>
      </c>
      <c r="S36" s="219">
        <v>1</v>
      </c>
      <c r="T36" s="219">
        <f>ROUND(E36*S36,2)</f>
        <v>1</v>
      </c>
      <c r="U36" s="219"/>
      <c r="V36" s="219" t="s">
        <v>256</v>
      </c>
      <c r="W36" s="210"/>
      <c r="X36" s="210"/>
      <c r="Y36" s="210"/>
      <c r="Z36" s="210"/>
      <c r="AA36" s="210"/>
      <c r="AB36" s="210"/>
      <c r="AC36" s="210"/>
      <c r="AD36" s="210"/>
      <c r="AE36" s="210" t="s">
        <v>257</v>
      </c>
      <c r="AF36" s="210"/>
      <c r="AG36" s="210"/>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row>
    <row r="37" spans="1:58" outlineLevel="1" x14ac:dyDescent="0.25">
      <c r="A37" s="251">
        <v>23</v>
      </c>
      <c r="B37" s="252" t="s">
        <v>718</v>
      </c>
      <c r="C37" s="260" t="s">
        <v>719</v>
      </c>
      <c r="D37" s="253" t="s">
        <v>255</v>
      </c>
      <c r="E37" s="254">
        <v>2</v>
      </c>
      <c r="F37" s="255"/>
      <c r="G37" s="256">
        <f>ROUND(E37*F37,2)</f>
        <v>0</v>
      </c>
      <c r="H37" s="255"/>
      <c r="I37" s="256">
        <f>ROUND(E37*H37,2)</f>
        <v>0</v>
      </c>
      <c r="J37" s="255"/>
      <c r="K37" s="256">
        <f>ROUND(E37*J37,2)</f>
        <v>0</v>
      </c>
      <c r="L37" s="256">
        <v>21</v>
      </c>
      <c r="M37" s="256">
        <f>G37*(1+L37/100)</f>
        <v>0</v>
      </c>
      <c r="N37" s="256">
        <v>0</v>
      </c>
      <c r="O37" s="256">
        <f>ROUND(E37*N37,2)</f>
        <v>0</v>
      </c>
      <c r="P37" s="256">
        <v>0</v>
      </c>
      <c r="Q37" s="256">
        <f>ROUND(E37*P37,2)</f>
        <v>0</v>
      </c>
      <c r="R37" s="257" t="s">
        <v>179</v>
      </c>
      <c r="S37" s="219">
        <v>0</v>
      </c>
      <c r="T37" s="219">
        <f>ROUND(E37*S37,2)</f>
        <v>0</v>
      </c>
      <c r="U37" s="219"/>
      <c r="V37" s="219" t="s">
        <v>318</v>
      </c>
      <c r="W37" s="210"/>
      <c r="X37" s="210"/>
      <c r="Y37" s="210"/>
      <c r="Z37" s="210"/>
      <c r="AA37" s="210"/>
      <c r="AB37" s="210"/>
      <c r="AC37" s="210"/>
      <c r="AD37" s="210"/>
      <c r="AE37" s="210" t="s">
        <v>319</v>
      </c>
      <c r="AF37" s="210"/>
      <c r="AG37" s="210"/>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row>
    <row r="38" spans="1:58" outlineLevel="1" x14ac:dyDescent="0.25">
      <c r="A38" s="230">
        <v>24</v>
      </c>
      <c r="B38" s="231" t="s">
        <v>720</v>
      </c>
      <c r="C38" s="242" t="s">
        <v>721</v>
      </c>
      <c r="D38" s="232" t="s">
        <v>267</v>
      </c>
      <c r="E38" s="233">
        <v>0.15736</v>
      </c>
      <c r="F38" s="234"/>
      <c r="G38" s="235">
        <f>ROUND(E38*F38,2)</f>
        <v>0</v>
      </c>
      <c r="H38" s="234"/>
      <c r="I38" s="235">
        <f>ROUND(E38*H38,2)</f>
        <v>0</v>
      </c>
      <c r="J38" s="234"/>
      <c r="K38" s="235">
        <f>ROUND(E38*J38,2)</f>
        <v>0</v>
      </c>
      <c r="L38" s="235">
        <v>21</v>
      </c>
      <c r="M38" s="235">
        <f>G38*(1+L38/100)</f>
        <v>0</v>
      </c>
      <c r="N38" s="235">
        <v>0</v>
      </c>
      <c r="O38" s="235">
        <f>ROUND(E38*N38,2)</f>
        <v>0</v>
      </c>
      <c r="P38" s="235">
        <v>0</v>
      </c>
      <c r="Q38" s="235">
        <f>ROUND(E38*P38,2)</f>
        <v>0</v>
      </c>
      <c r="R38" s="236" t="s">
        <v>179</v>
      </c>
      <c r="S38" s="219">
        <v>1.333</v>
      </c>
      <c r="T38" s="219">
        <f>ROUND(E38*S38,2)</f>
        <v>0.21</v>
      </c>
      <c r="U38" s="219"/>
      <c r="V38" s="219" t="s">
        <v>256</v>
      </c>
      <c r="W38" s="210"/>
      <c r="X38" s="210"/>
      <c r="Y38" s="210"/>
      <c r="Z38" s="210"/>
      <c r="AA38" s="210"/>
      <c r="AB38" s="210"/>
      <c r="AC38" s="210"/>
      <c r="AD38" s="210"/>
      <c r="AE38" s="210" t="s">
        <v>636</v>
      </c>
      <c r="AF38" s="210"/>
      <c r="AG38" s="210"/>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row>
    <row r="39" spans="1:58" x14ac:dyDescent="0.25">
      <c r="A39" s="3"/>
      <c r="B39" s="4"/>
      <c r="C39" s="245"/>
      <c r="D39" s="6"/>
      <c r="E39" s="3"/>
      <c r="F39" s="3"/>
      <c r="G39" s="3"/>
      <c r="H39" s="3"/>
      <c r="I39" s="3"/>
      <c r="J39" s="3"/>
      <c r="K39" s="3"/>
      <c r="L39" s="3"/>
      <c r="M39" s="3"/>
      <c r="N39" s="3"/>
      <c r="O39" s="3"/>
      <c r="P39" s="3"/>
      <c r="Q39" s="3"/>
      <c r="R39" s="3"/>
      <c r="S39" s="3"/>
      <c r="T39" s="3"/>
      <c r="U39" s="3"/>
      <c r="V39" s="3"/>
      <c r="AC39">
        <v>15</v>
      </c>
      <c r="AD39">
        <v>21</v>
      </c>
      <c r="AE39" t="s">
        <v>163</v>
      </c>
    </row>
    <row r="40" spans="1:58" x14ac:dyDescent="0.25">
      <c r="A40" s="213"/>
      <c r="B40" s="214" t="s">
        <v>29</v>
      </c>
      <c r="C40" s="246"/>
      <c r="D40" s="215"/>
      <c r="E40" s="216"/>
      <c r="F40" s="216"/>
      <c r="G40" s="240">
        <f>G8+G19</f>
        <v>0</v>
      </c>
      <c r="H40" s="3"/>
      <c r="I40" s="3"/>
      <c r="J40" s="3"/>
      <c r="K40" s="3"/>
      <c r="L40" s="3"/>
      <c r="M40" s="3"/>
      <c r="N40" s="3"/>
      <c r="O40" s="3"/>
      <c r="P40" s="3"/>
      <c r="Q40" s="3"/>
      <c r="R40" s="3"/>
      <c r="S40" s="3"/>
      <c r="T40" s="3"/>
      <c r="U40" s="3"/>
      <c r="V40" s="3"/>
      <c r="AC40">
        <f>SUMIF(L7:L38,AC39,G7:G38)</f>
        <v>0</v>
      </c>
      <c r="AD40">
        <f>SUMIF(L7:L38,AD39,G7:G38)</f>
        <v>0</v>
      </c>
      <c r="AE40" t="s">
        <v>216</v>
      </c>
    </row>
    <row r="41" spans="1:58" x14ac:dyDescent="0.25">
      <c r="C41" s="247"/>
      <c r="D41" s="10"/>
      <c r="AE41" t="s">
        <v>219</v>
      </c>
    </row>
    <row r="42" spans="1:58" x14ac:dyDescent="0.25">
      <c r="D42" s="10"/>
    </row>
    <row r="43" spans="1:58" x14ac:dyDescent="0.25">
      <c r="D43" s="10"/>
    </row>
    <row r="44" spans="1:58" x14ac:dyDescent="0.25">
      <c r="D44" s="10"/>
    </row>
    <row r="45" spans="1:58" x14ac:dyDescent="0.25">
      <c r="D45" s="10"/>
    </row>
    <row r="46" spans="1:58" x14ac:dyDescent="0.25">
      <c r="D46" s="10"/>
    </row>
    <row r="47" spans="1:58" x14ac:dyDescent="0.25">
      <c r="D47" s="10"/>
    </row>
    <row r="48" spans="1:58"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KZB2OMKdakvQTOSnp3qW+wXdNjT3fCaqM3A/dbOXqlVIrUVJB3BAXbLD8dTPygy4RYN21Lp2E7m/cWkRVkM3OQ==" saltValue="sZ07xrkV/cmbpGcdRbBMjQ=="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EB576-C362-4B2B-A1E2-5FCCAA070C74}">
  <sheetPr>
    <outlinePr summaryBelow="0"/>
  </sheetPr>
  <dimension ref="A1:BF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5" customWidth="1"/>
    <col min="3" max="3" width="63.33203125" style="175" customWidth="1"/>
    <col min="4" max="4" width="4.88671875" customWidth="1"/>
    <col min="5" max="5" width="10.6640625" customWidth="1"/>
    <col min="6" max="6" width="9.88671875" customWidth="1"/>
    <col min="7" max="7" width="12.77734375" customWidth="1"/>
    <col min="8" max="22" width="0" hidden="1" customWidth="1"/>
    <col min="27" max="27" width="0" hidden="1" customWidth="1"/>
    <col min="29" max="39" width="0" hidden="1" customWidth="1"/>
  </cols>
  <sheetData>
    <row r="1" spans="1:58" ht="15.75" customHeight="1" x14ac:dyDescent="0.3">
      <c r="A1" s="195" t="s">
        <v>150</v>
      </c>
      <c r="B1" s="195"/>
      <c r="C1" s="195"/>
      <c r="D1" s="195"/>
      <c r="E1" s="195"/>
      <c r="F1" s="195"/>
      <c r="G1" s="195"/>
      <c r="AE1" t="s">
        <v>151</v>
      </c>
    </row>
    <row r="2" spans="1:58" ht="25.05" customHeight="1" x14ac:dyDescent="0.25">
      <c r="A2" s="196" t="s">
        <v>7</v>
      </c>
      <c r="B2" s="49" t="s">
        <v>43</v>
      </c>
      <c r="C2" s="199" t="s">
        <v>44</v>
      </c>
      <c r="D2" s="197"/>
      <c r="E2" s="197"/>
      <c r="F2" s="197"/>
      <c r="G2" s="198"/>
      <c r="AE2" t="s">
        <v>152</v>
      </c>
    </row>
    <row r="3" spans="1:58" ht="25.05" customHeight="1" x14ac:dyDescent="0.25">
      <c r="A3" s="196" t="s">
        <v>8</v>
      </c>
      <c r="B3" s="49" t="s">
        <v>51</v>
      </c>
      <c r="C3" s="199" t="s">
        <v>52</v>
      </c>
      <c r="D3" s="197"/>
      <c r="E3" s="197"/>
      <c r="F3" s="197"/>
      <c r="G3" s="198"/>
      <c r="AA3" s="175" t="s">
        <v>152</v>
      </c>
      <c r="AE3" t="s">
        <v>153</v>
      </c>
    </row>
    <row r="4" spans="1:58" ht="25.05" customHeight="1" x14ac:dyDescent="0.25">
      <c r="A4" s="200" t="s">
        <v>9</v>
      </c>
      <c r="B4" s="201" t="s">
        <v>58</v>
      </c>
      <c r="C4" s="202" t="s">
        <v>59</v>
      </c>
      <c r="D4" s="203"/>
      <c r="E4" s="203"/>
      <c r="F4" s="203"/>
      <c r="G4" s="204"/>
      <c r="AE4" t="s">
        <v>154</v>
      </c>
    </row>
    <row r="5" spans="1:58" x14ac:dyDescent="0.25">
      <c r="D5" s="10"/>
    </row>
    <row r="6" spans="1:58" ht="39.6" x14ac:dyDescent="0.25">
      <c r="A6" s="206" t="s">
        <v>155</v>
      </c>
      <c r="B6" s="208" t="s">
        <v>156</v>
      </c>
      <c r="C6" s="208" t="s">
        <v>157</v>
      </c>
      <c r="D6" s="207" t="s">
        <v>158</v>
      </c>
      <c r="E6" s="206" t="s">
        <v>159</v>
      </c>
      <c r="F6" s="205" t="s">
        <v>160</v>
      </c>
      <c r="G6" s="206" t="s">
        <v>29</v>
      </c>
      <c r="H6" s="209" t="s">
        <v>30</v>
      </c>
      <c r="I6" s="209" t="s">
        <v>161</v>
      </c>
      <c r="J6" s="209" t="s">
        <v>31</v>
      </c>
      <c r="K6" s="209" t="s">
        <v>162</v>
      </c>
      <c r="L6" s="209" t="s">
        <v>163</v>
      </c>
      <c r="M6" s="209" t="s">
        <v>164</v>
      </c>
      <c r="N6" s="209" t="s">
        <v>165</v>
      </c>
      <c r="O6" s="209" t="s">
        <v>166</v>
      </c>
      <c r="P6" s="209" t="s">
        <v>167</v>
      </c>
      <c r="Q6" s="209" t="s">
        <v>168</v>
      </c>
      <c r="R6" s="209" t="s">
        <v>169</v>
      </c>
      <c r="S6" s="209" t="s">
        <v>170</v>
      </c>
      <c r="T6" s="209" t="s">
        <v>171</v>
      </c>
      <c r="U6" s="209" t="s">
        <v>172</v>
      </c>
      <c r="V6" s="209" t="s">
        <v>173</v>
      </c>
    </row>
    <row r="7" spans="1:58" hidden="1" x14ac:dyDescent="0.25">
      <c r="A7" s="3"/>
      <c r="B7" s="4"/>
      <c r="C7" s="4"/>
      <c r="D7" s="6"/>
      <c r="E7" s="211"/>
      <c r="F7" s="212"/>
      <c r="G7" s="212"/>
      <c r="H7" s="212"/>
      <c r="I7" s="212"/>
      <c r="J7" s="212"/>
      <c r="K7" s="212"/>
      <c r="L7" s="212"/>
      <c r="M7" s="212"/>
      <c r="N7" s="212"/>
      <c r="O7" s="212"/>
      <c r="P7" s="212"/>
      <c r="Q7" s="212"/>
      <c r="R7" s="212"/>
      <c r="S7" s="212"/>
      <c r="T7" s="212"/>
      <c r="U7" s="212"/>
      <c r="V7" s="212"/>
    </row>
    <row r="8" spans="1:58" x14ac:dyDescent="0.25">
      <c r="A8" s="224" t="s">
        <v>174</v>
      </c>
      <c r="B8" s="225" t="s">
        <v>108</v>
      </c>
      <c r="C8" s="241" t="s">
        <v>109</v>
      </c>
      <c r="D8" s="226"/>
      <c r="E8" s="227"/>
      <c r="F8" s="228"/>
      <c r="G8" s="228">
        <f>SUMIF(AE9:AE10,"&lt;&gt;NOR",G9:G10)</f>
        <v>0</v>
      </c>
      <c r="H8" s="228"/>
      <c r="I8" s="228">
        <f>SUM(I9:I10)</f>
        <v>0</v>
      </c>
      <c r="J8" s="228"/>
      <c r="K8" s="228">
        <f>SUM(K9:K10)</f>
        <v>0</v>
      </c>
      <c r="L8" s="228"/>
      <c r="M8" s="228">
        <f>SUM(M9:M10)</f>
        <v>0</v>
      </c>
      <c r="N8" s="228"/>
      <c r="O8" s="228">
        <f>SUM(O9:O10)</f>
        <v>0</v>
      </c>
      <c r="P8" s="228"/>
      <c r="Q8" s="228">
        <f>SUM(Q9:Q10)</f>
        <v>0</v>
      </c>
      <c r="R8" s="229"/>
      <c r="S8" s="223"/>
      <c r="T8" s="223">
        <f>SUM(T9:T10)</f>
        <v>6.49</v>
      </c>
      <c r="U8" s="223"/>
      <c r="V8" s="223"/>
      <c r="AE8" t="s">
        <v>175</v>
      </c>
    </row>
    <row r="9" spans="1:58" outlineLevel="1" x14ac:dyDescent="0.25">
      <c r="A9" s="251">
        <v>1</v>
      </c>
      <c r="B9" s="252" t="s">
        <v>722</v>
      </c>
      <c r="C9" s="260" t="s">
        <v>723</v>
      </c>
      <c r="D9" s="253" t="s">
        <v>492</v>
      </c>
      <c r="E9" s="254">
        <v>48</v>
      </c>
      <c r="F9" s="255"/>
      <c r="G9" s="256">
        <f>ROUND(E9*F9,2)</f>
        <v>0</v>
      </c>
      <c r="H9" s="255"/>
      <c r="I9" s="256">
        <f>ROUND(E9*H9,2)</f>
        <v>0</v>
      </c>
      <c r="J9" s="255"/>
      <c r="K9" s="256">
        <f>ROUND(E9*J9,2)</f>
        <v>0</v>
      </c>
      <c r="L9" s="256">
        <v>21</v>
      </c>
      <c r="M9" s="256">
        <f>G9*(1+L9/100)</f>
        <v>0</v>
      </c>
      <c r="N9" s="256">
        <v>3.0000000000000001E-5</v>
      </c>
      <c r="O9" s="256">
        <f>ROUND(E9*N9,2)</f>
        <v>0</v>
      </c>
      <c r="P9" s="256">
        <v>0</v>
      </c>
      <c r="Q9" s="256">
        <f>ROUND(E9*P9,2)</f>
        <v>0</v>
      </c>
      <c r="R9" s="257" t="s">
        <v>179</v>
      </c>
      <c r="S9" s="219">
        <v>0.13500000000000001</v>
      </c>
      <c r="T9" s="219">
        <f>ROUND(E9*S9,2)</f>
        <v>6.48</v>
      </c>
      <c r="U9" s="219"/>
      <c r="V9" s="219" t="s">
        <v>256</v>
      </c>
      <c r="W9" s="210"/>
      <c r="X9" s="210"/>
      <c r="Y9" s="210"/>
      <c r="Z9" s="210"/>
      <c r="AA9" s="210"/>
      <c r="AB9" s="210"/>
      <c r="AC9" s="210"/>
      <c r="AD9" s="210"/>
      <c r="AE9" s="210" t="s">
        <v>257</v>
      </c>
      <c r="AF9" s="210"/>
      <c r="AG9" s="210"/>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row>
    <row r="10" spans="1:58" outlineLevel="1" x14ac:dyDescent="0.25">
      <c r="A10" s="251">
        <v>2</v>
      </c>
      <c r="B10" s="252" t="s">
        <v>724</v>
      </c>
      <c r="C10" s="260" t="s">
        <v>725</v>
      </c>
      <c r="D10" s="253" t="s">
        <v>267</v>
      </c>
      <c r="E10" s="254">
        <v>5.5399999999999998E-3</v>
      </c>
      <c r="F10" s="255"/>
      <c r="G10" s="256">
        <f>ROUND(E10*F10,2)</f>
        <v>0</v>
      </c>
      <c r="H10" s="255"/>
      <c r="I10" s="256">
        <f>ROUND(E10*H10,2)</f>
        <v>0</v>
      </c>
      <c r="J10" s="255"/>
      <c r="K10" s="256">
        <f>ROUND(E10*J10,2)</f>
        <v>0</v>
      </c>
      <c r="L10" s="256">
        <v>21</v>
      </c>
      <c r="M10" s="256">
        <f>G10*(1+L10/100)</f>
        <v>0</v>
      </c>
      <c r="N10" s="256">
        <v>0</v>
      </c>
      <c r="O10" s="256">
        <f>ROUND(E10*N10,2)</f>
        <v>0</v>
      </c>
      <c r="P10" s="256">
        <v>0</v>
      </c>
      <c r="Q10" s="256">
        <f>ROUND(E10*P10,2)</f>
        <v>0</v>
      </c>
      <c r="R10" s="257" t="s">
        <v>179</v>
      </c>
      <c r="S10" s="219">
        <v>1.74</v>
      </c>
      <c r="T10" s="219">
        <f>ROUND(E10*S10,2)</f>
        <v>0.01</v>
      </c>
      <c r="U10" s="219"/>
      <c r="V10" s="219" t="s">
        <v>256</v>
      </c>
      <c r="W10" s="210"/>
      <c r="X10" s="210"/>
      <c r="Y10" s="210"/>
      <c r="Z10" s="210"/>
      <c r="AA10" s="210"/>
      <c r="AB10" s="210"/>
      <c r="AC10" s="210"/>
      <c r="AD10" s="210"/>
      <c r="AE10" s="210" t="s">
        <v>636</v>
      </c>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row>
    <row r="11" spans="1:58" x14ac:dyDescent="0.25">
      <c r="A11" s="224" t="s">
        <v>174</v>
      </c>
      <c r="B11" s="225" t="s">
        <v>122</v>
      </c>
      <c r="C11" s="241" t="s">
        <v>123</v>
      </c>
      <c r="D11" s="226"/>
      <c r="E11" s="227"/>
      <c r="F11" s="228"/>
      <c r="G11" s="228">
        <f>SUMIF(AE12:AE14,"&lt;&gt;NOR",G12:G14)</f>
        <v>0</v>
      </c>
      <c r="H11" s="228"/>
      <c r="I11" s="228">
        <f>SUM(I12:I14)</f>
        <v>0</v>
      </c>
      <c r="J11" s="228"/>
      <c r="K11" s="228">
        <f>SUM(K12:K14)</f>
        <v>0</v>
      </c>
      <c r="L11" s="228"/>
      <c r="M11" s="228">
        <f>SUM(M12:M14)</f>
        <v>0</v>
      </c>
      <c r="N11" s="228"/>
      <c r="O11" s="228">
        <f>SUM(O12:O14)</f>
        <v>0.04</v>
      </c>
      <c r="P11" s="228"/>
      <c r="Q11" s="228">
        <f>SUM(Q12:Q14)</f>
        <v>0</v>
      </c>
      <c r="R11" s="229"/>
      <c r="S11" s="223"/>
      <c r="T11" s="223">
        <f>SUM(T12:T14)</f>
        <v>15.659999999999998</v>
      </c>
      <c r="U11" s="223"/>
      <c r="V11" s="223"/>
      <c r="AE11" t="s">
        <v>175</v>
      </c>
    </row>
    <row r="12" spans="1:58" outlineLevel="1" x14ac:dyDescent="0.25">
      <c r="A12" s="251">
        <v>3</v>
      </c>
      <c r="B12" s="252" t="s">
        <v>726</v>
      </c>
      <c r="C12" s="260" t="s">
        <v>727</v>
      </c>
      <c r="D12" s="253" t="s">
        <v>492</v>
      </c>
      <c r="E12" s="254">
        <v>48</v>
      </c>
      <c r="F12" s="255"/>
      <c r="G12" s="256">
        <f>ROUND(E12*F12,2)</f>
        <v>0</v>
      </c>
      <c r="H12" s="255"/>
      <c r="I12" s="256">
        <f>ROUND(E12*H12,2)</f>
        <v>0</v>
      </c>
      <c r="J12" s="255"/>
      <c r="K12" s="256">
        <f>ROUND(E12*J12,2)</f>
        <v>0</v>
      </c>
      <c r="L12" s="256">
        <v>21</v>
      </c>
      <c r="M12" s="256">
        <f>G12*(1+L12/100)</f>
        <v>0</v>
      </c>
      <c r="N12" s="256">
        <v>7.6000000000000004E-4</v>
      </c>
      <c r="O12" s="256">
        <f>ROUND(E12*N12,2)</f>
        <v>0.04</v>
      </c>
      <c r="P12" s="256">
        <v>0</v>
      </c>
      <c r="Q12" s="256">
        <f>ROUND(E12*P12,2)</f>
        <v>0</v>
      </c>
      <c r="R12" s="257" t="s">
        <v>179</v>
      </c>
      <c r="S12" s="219">
        <v>0.29737999999999998</v>
      </c>
      <c r="T12" s="219">
        <f>ROUND(E12*S12,2)</f>
        <v>14.27</v>
      </c>
      <c r="U12" s="219"/>
      <c r="V12" s="219" t="s">
        <v>256</v>
      </c>
      <c r="W12" s="210"/>
      <c r="X12" s="210"/>
      <c r="Y12" s="210"/>
      <c r="Z12" s="210"/>
      <c r="AA12" s="210"/>
      <c r="AB12" s="210"/>
      <c r="AC12" s="210"/>
      <c r="AD12" s="210"/>
      <c r="AE12" s="210" t="s">
        <v>257</v>
      </c>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row>
    <row r="13" spans="1:58" outlineLevel="1" x14ac:dyDescent="0.25">
      <c r="A13" s="251">
        <v>4</v>
      </c>
      <c r="B13" s="252" t="s">
        <v>728</v>
      </c>
      <c r="C13" s="260" t="s">
        <v>729</v>
      </c>
      <c r="D13" s="253" t="s">
        <v>492</v>
      </c>
      <c r="E13" s="254">
        <v>48</v>
      </c>
      <c r="F13" s="255"/>
      <c r="G13" s="256">
        <f>ROUND(E13*F13,2)</f>
        <v>0</v>
      </c>
      <c r="H13" s="255"/>
      <c r="I13" s="256">
        <f>ROUND(E13*H13,2)</f>
        <v>0</v>
      </c>
      <c r="J13" s="255"/>
      <c r="K13" s="256">
        <f>ROUND(E13*J13,2)</f>
        <v>0</v>
      </c>
      <c r="L13" s="256">
        <v>21</v>
      </c>
      <c r="M13" s="256">
        <f>G13*(1+L13/100)</f>
        <v>0</v>
      </c>
      <c r="N13" s="256">
        <v>0</v>
      </c>
      <c r="O13" s="256">
        <f>ROUND(E13*N13,2)</f>
        <v>0</v>
      </c>
      <c r="P13" s="256">
        <v>0</v>
      </c>
      <c r="Q13" s="256">
        <f>ROUND(E13*P13,2)</f>
        <v>0</v>
      </c>
      <c r="R13" s="257" t="s">
        <v>179</v>
      </c>
      <c r="S13" s="219">
        <v>1.7999999999999999E-2</v>
      </c>
      <c r="T13" s="219">
        <f>ROUND(E13*S13,2)</f>
        <v>0.86</v>
      </c>
      <c r="U13" s="219"/>
      <c r="V13" s="219" t="s">
        <v>256</v>
      </c>
      <c r="W13" s="210"/>
      <c r="X13" s="210"/>
      <c r="Y13" s="210"/>
      <c r="Z13" s="210"/>
      <c r="AA13" s="210"/>
      <c r="AB13" s="210"/>
      <c r="AC13" s="210"/>
      <c r="AD13" s="210"/>
      <c r="AE13" s="210" t="s">
        <v>257</v>
      </c>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row>
    <row r="14" spans="1:58" outlineLevel="1" x14ac:dyDescent="0.25">
      <c r="A14" s="251">
        <v>5</v>
      </c>
      <c r="B14" s="252" t="s">
        <v>730</v>
      </c>
      <c r="C14" s="260" t="s">
        <v>731</v>
      </c>
      <c r="D14" s="253" t="s">
        <v>267</v>
      </c>
      <c r="E14" s="254">
        <v>0.14948</v>
      </c>
      <c r="F14" s="255"/>
      <c r="G14" s="256">
        <f>ROUND(E14*F14,2)</f>
        <v>0</v>
      </c>
      <c r="H14" s="255"/>
      <c r="I14" s="256">
        <f>ROUND(E14*H14,2)</f>
        <v>0</v>
      </c>
      <c r="J14" s="255"/>
      <c r="K14" s="256">
        <f>ROUND(E14*J14,2)</f>
        <v>0</v>
      </c>
      <c r="L14" s="256">
        <v>21</v>
      </c>
      <c r="M14" s="256">
        <f>G14*(1+L14/100)</f>
        <v>0</v>
      </c>
      <c r="N14" s="256">
        <v>0</v>
      </c>
      <c r="O14" s="256">
        <f>ROUND(E14*N14,2)</f>
        <v>0</v>
      </c>
      <c r="P14" s="256">
        <v>0</v>
      </c>
      <c r="Q14" s="256">
        <f>ROUND(E14*P14,2)</f>
        <v>0</v>
      </c>
      <c r="R14" s="257" t="s">
        <v>179</v>
      </c>
      <c r="S14" s="219">
        <v>3.5630000000000002</v>
      </c>
      <c r="T14" s="219">
        <f>ROUND(E14*S14,2)</f>
        <v>0.53</v>
      </c>
      <c r="U14" s="219"/>
      <c r="V14" s="219" t="s">
        <v>256</v>
      </c>
      <c r="W14" s="210"/>
      <c r="X14" s="210"/>
      <c r="Y14" s="210"/>
      <c r="Z14" s="210"/>
      <c r="AA14" s="210"/>
      <c r="AB14" s="210"/>
      <c r="AC14" s="210"/>
      <c r="AD14" s="210"/>
      <c r="AE14" s="210" t="s">
        <v>636</v>
      </c>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row>
    <row r="15" spans="1:58" x14ac:dyDescent="0.25">
      <c r="A15" s="224" t="s">
        <v>174</v>
      </c>
      <c r="B15" s="225" t="s">
        <v>124</v>
      </c>
      <c r="C15" s="241" t="s">
        <v>125</v>
      </c>
      <c r="D15" s="226"/>
      <c r="E15" s="227"/>
      <c r="F15" s="228"/>
      <c r="G15" s="228">
        <f>SUMIF(AE16:AE26,"&lt;&gt;NOR",G16:G26)</f>
        <v>0</v>
      </c>
      <c r="H15" s="228"/>
      <c r="I15" s="228">
        <f>SUM(I16:I26)</f>
        <v>0</v>
      </c>
      <c r="J15" s="228"/>
      <c r="K15" s="228">
        <f>SUM(K16:K26)</f>
        <v>0</v>
      </c>
      <c r="L15" s="228"/>
      <c r="M15" s="228">
        <f>SUM(M16:M26)</f>
        <v>0</v>
      </c>
      <c r="N15" s="228"/>
      <c r="O15" s="228">
        <f>SUM(O16:O26)</f>
        <v>0</v>
      </c>
      <c r="P15" s="228"/>
      <c r="Q15" s="228">
        <f>SUM(Q16:Q26)</f>
        <v>0</v>
      </c>
      <c r="R15" s="229"/>
      <c r="S15" s="223"/>
      <c r="T15" s="223">
        <f>SUM(T16:T26)</f>
        <v>2.8599999999999994</v>
      </c>
      <c r="U15" s="223"/>
      <c r="V15" s="223"/>
      <c r="AE15" t="s">
        <v>175</v>
      </c>
    </row>
    <row r="16" spans="1:58" outlineLevel="1" x14ac:dyDescent="0.25">
      <c r="A16" s="251">
        <v>6</v>
      </c>
      <c r="B16" s="252" t="s">
        <v>732</v>
      </c>
      <c r="C16" s="260" t="s">
        <v>733</v>
      </c>
      <c r="D16" s="253" t="s">
        <v>255</v>
      </c>
      <c r="E16" s="254">
        <v>7</v>
      </c>
      <c r="F16" s="255"/>
      <c r="G16" s="256">
        <f>ROUND(E16*F16,2)</f>
        <v>0</v>
      </c>
      <c r="H16" s="255"/>
      <c r="I16" s="256">
        <f>ROUND(E16*H16,2)</f>
        <v>0</v>
      </c>
      <c r="J16" s="255"/>
      <c r="K16" s="256">
        <f>ROUND(E16*J16,2)</f>
        <v>0</v>
      </c>
      <c r="L16" s="256">
        <v>21</v>
      </c>
      <c r="M16" s="256">
        <f>G16*(1+L16/100)</f>
        <v>0</v>
      </c>
      <c r="N16" s="256">
        <v>0</v>
      </c>
      <c r="O16" s="256">
        <f>ROUND(E16*N16,2)</f>
        <v>0</v>
      </c>
      <c r="P16" s="256">
        <v>0</v>
      </c>
      <c r="Q16" s="256">
        <f>ROUND(E16*P16,2)</f>
        <v>0</v>
      </c>
      <c r="R16" s="257" t="s">
        <v>179</v>
      </c>
      <c r="S16" s="219">
        <v>5.0999999999999997E-2</v>
      </c>
      <c r="T16" s="219">
        <f>ROUND(E16*S16,2)</f>
        <v>0.36</v>
      </c>
      <c r="U16" s="219"/>
      <c r="V16" s="219" t="s">
        <v>256</v>
      </c>
      <c r="W16" s="210"/>
      <c r="X16" s="210"/>
      <c r="Y16" s="210"/>
      <c r="Z16" s="210"/>
      <c r="AA16" s="210"/>
      <c r="AB16" s="210"/>
      <c r="AC16" s="210"/>
      <c r="AD16" s="210"/>
      <c r="AE16" s="210" t="s">
        <v>257</v>
      </c>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row>
    <row r="17" spans="1:58" outlineLevel="1" x14ac:dyDescent="0.25">
      <c r="A17" s="251">
        <v>7</v>
      </c>
      <c r="B17" s="252" t="s">
        <v>734</v>
      </c>
      <c r="C17" s="260" t="s">
        <v>735</v>
      </c>
      <c r="D17" s="253" t="s">
        <v>255</v>
      </c>
      <c r="E17" s="254">
        <v>7</v>
      </c>
      <c r="F17" s="255"/>
      <c r="G17" s="256">
        <f>ROUND(E17*F17,2)</f>
        <v>0</v>
      </c>
      <c r="H17" s="255"/>
      <c r="I17" s="256">
        <f>ROUND(E17*H17,2)</f>
        <v>0</v>
      </c>
      <c r="J17" s="255"/>
      <c r="K17" s="256">
        <f>ROUND(E17*J17,2)</f>
        <v>0</v>
      </c>
      <c r="L17" s="256">
        <v>21</v>
      </c>
      <c r="M17" s="256">
        <f>G17*(1+L17/100)</f>
        <v>0</v>
      </c>
      <c r="N17" s="256">
        <v>1.3999999999999999E-4</v>
      </c>
      <c r="O17" s="256">
        <f>ROUND(E17*N17,2)</f>
        <v>0</v>
      </c>
      <c r="P17" s="256">
        <v>0</v>
      </c>
      <c r="Q17" s="256">
        <f>ROUND(E17*P17,2)</f>
        <v>0</v>
      </c>
      <c r="R17" s="257" t="s">
        <v>179</v>
      </c>
      <c r="S17" s="219">
        <v>0</v>
      </c>
      <c r="T17" s="219">
        <f>ROUND(E17*S17,2)</f>
        <v>0</v>
      </c>
      <c r="U17" s="219"/>
      <c r="V17" s="219" t="s">
        <v>318</v>
      </c>
      <c r="W17" s="210"/>
      <c r="X17" s="210"/>
      <c r="Y17" s="210"/>
      <c r="Z17" s="210"/>
      <c r="AA17" s="210"/>
      <c r="AB17" s="210"/>
      <c r="AC17" s="210"/>
      <c r="AD17" s="210"/>
      <c r="AE17" s="210" t="s">
        <v>319</v>
      </c>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row>
    <row r="18" spans="1:58" outlineLevel="1" x14ac:dyDescent="0.25">
      <c r="A18" s="251">
        <v>8</v>
      </c>
      <c r="B18" s="252" t="s">
        <v>736</v>
      </c>
      <c r="C18" s="260" t="s">
        <v>737</v>
      </c>
      <c r="D18" s="253" t="s">
        <v>255</v>
      </c>
      <c r="E18" s="254">
        <v>4</v>
      </c>
      <c r="F18" s="255"/>
      <c r="G18" s="256">
        <f>ROUND(E18*F18,2)</f>
        <v>0</v>
      </c>
      <c r="H18" s="255"/>
      <c r="I18" s="256">
        <f>ROUND(E18*H18,2)</f>
        <v>0</v>
      </c>
      <c r="J18" s="255"/>
      <c r="K18" s="256">
        <f>ROUND(E18*J18,2)</f>
        <v>0</v>
      </c>
      <c r="L18" s="256">
        <v>21</v>
      </c>
      <c r="M18" s="256">
        <f>G18*(1+L18/100)</f>
        <v>0</v>
      </c>
      <c r="N18" s="256">
        <v>1E-4</v>
      </c>
      <c r="O18" s="256">
        <f>ROUND(E18*N18,2)</f>
        <v>0</v>
      </c>
      <c r="P18" s="256">
        <v>0</v>
      </c>
      <c r="Q18" s="256">
        <f>ROUND(E18*P18,2)</f>
        <v>0</v>
      </c>
      <c r="R18" s="257" t="s">
        <v>179</v>
      </c>
      <c r="S18" s="219">
        <v>6.2E-2</v>
      </c>
      <c r="T18" s="219">
        <f>ROUND(E18*S18,2)</f>
        <v>0.25</v>
      </c>
      <c r="U18" s="219"/>
      <c r="V18" s="219" t="s">
        <v>256</v>
      </c>
      <c r="W18" s="210"/>
      <c r="X18" s="210"/>
      <c r="Y18" s="210"/>
      <c r="Z18" s="210"/>
      <c r="AA18" s="210"/>
      <c r="AB18" s="210"/>
      <c r="AC18" s="210"/>
      <c r="AD18" s="210"/>
      <c r="AE18" s="210" t="s">
        <v>257</v>
      </c>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row>
    <row r="19" spans="1:58" outlineLevel="1" x14ac:dyDescent="0.25">
      <c r="A19" s="251">
        <v>9</v>
      </c>
      <c r="B19" s="252" t="s">
        <v>738</v>
      </c>
      <c r="C19" s="260" t="s">
        <v>739</v>
      </c>
      <c r="D19" s="253" t="s">
        <v>255</v>
      </c>
      <c r="E19" s="254">
        <v>1</v>
      </c>
      <c r="F19" s="255"/>
      <c r="G19" s="256">
        <f>ROUND(E19*F19,2)</f>
        <v>0</v>
      </c>
      <c r="H19" s="255"/>
      <c r="I19" s="256">
        <f>ROUND(E19*H19,2)</f>
        <v>0</v>
      </c>
      <c r="J19" s="255"/>
      <c r="K19" s="256">
        <f>ROUND(E19*J19,2)</f>
        <v>0</v>
      </c>
      <c r="L19" s="256">
        <v>21</v>
      </c>
      <c r="M19" s="256">
        <f>G19*(1+L19/100)</f>
        <v>0</v>
      </c>
      <c r="N19" s="256">
        <v>2.0000000000000001E-4</v>
      </c>
      <c r="O19" s="256">
        <f>ROUND(E19*N19,2)</f>
        <v>0</v>
      </c>
      <c r="P19" s="256">
        <v>0</v>
      </c>
      <c r="Q19" s="256">
        <f>ROUND(E19*P19,2)</f>
        <v>0</v>
      </c>
      <c r="R19" s="257" t="s">
        <v>179</v>
      </c>
      <c r="S19" s="219">
        <v>0.17499999999999999</v>
      </c>
      <c r="T19" s="219">
        <f>ROUND(E19*S19,2)</f>
        <v>0.18</v>
      </c>
      <c r="U19" s="219"/>
      <c r="V19" s="219" t="s">
        <v>256</v>
      </c>
      <c r="W19" s="210"/>
      <c r="X19" s="210"/>
      <c r="Y19" s="210"/>
      <c r="Z19" s="210"/>
      <c r="AA19" s="210"/>
      <c r="AB19" s="210"/>
      <c r="AC19" s="210"/>
      <c r="AD19" s="210"/>
      <c r="AE19" s="210" t="s">
        <v>257</v>
      </c>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row>
    <row r="20" spans="1:58" outlineLevel="1" x14ac:dyDescent="0.25">
      <c r="A20" s="251">
        <v>10</v>
      </c>
      <c r="B20" s="252" t="s">
        <v>740</v>
      </c>
      <c r="C20" s="260" t="s">
        <v>741</v>
      </c>
      <c r="D20" s="253" t="s">
        <v>255</v>
      </c>
      <c r="E20" s="254">
        <v>1</v>
      </c>
      <c r="F20" s="255"/>
      <c r="G20" s="256">
        <f>ROUND(E20*F20,2)</f>
        <v>0</v>
      </c>
      <c r="H20" s="255"/>
      <c r="I20" s="256">
        <f>ROUND(E20*H20,2)</f>
        <v>0</v>
      </c>
      <c r="J20" s="255"/>
      <c r="K20" s="256">
        <f>ROUND(E20*J20,2)</f>
        <v>0</v>
      </c>
      <c r="L20" s="256">
        <v>21</v>
      </c>
      <c r="M20" s="256">
        <f>G20*(1+L20/100)</f>
        <v>0</v>
      </c>
      <c r="N20" s="256">
        <v>2.3000000000000001E-4</v>
      </c>
      <c r="O20" s="256">
        <f>ROUND(E20*N20,2)</f>
        <v>0</v>
      </c>
      <c r="P20" s="256">
        <v>0</v>
      </c>
      <c r="Q20" s="256">
        <f>ROUND(E20*P20,2)</f>
        <v>0</v>
      </c>
      <c r="R20" s="257" t="s">
        <v>179</v>
      </c>
      <c r="S20" s="219">
        <v>8.2000000000000003E-2</v>
      </c>
      <c r="T20" s="219">
        <f>ROUND(E20*S20,2)</f>
        <v>0.08</v>
      </c>
      <c r="U20" s="219"/>
      <c r="V20" s="219" t="s">
        <v>256</v>
      </c>
      <c r="W20" s="210"/>
      <c r="X20" s="210"/>
      <c r="Y20" s="210"/>
      <c r="Z20" s="210"/>
      <c r="AA20" s="210"/>
      <c r="AB20" s="210"/>
      <c r="AC20" s="210"/>
      <c r="AD20" s="210"/>
      <c r="AE20" s="210" t="s">
        <v>257</v>
      </c>
      <c r="AF20" s="210"/>
      <c r="AG20" s="210"/>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row>
    <row r="21" spans="1:58" outlineLevel="1" x14ac:dyDescent="0.25">
      <c r="A21" s="251">
        <v>11</v>
      </c>
      <c r="B21" s="252" t="s">
        <v>742</v>
      </c>
      <c r="C21" s="260" t="s">
        <v>743</v>
      </c>
      <c r="D21" s="253" t="s">
        <v>255</v>
      </c>
      <c r="E21" s="254">
        <v>4</v>
      </c>
      <c r="F21" s="255"/>
      <c r="G21" s="256">
        <f>ROUND(E21*F21,2)</f>
        <v>0</v>
      </c>
      <c r="H21" s="255"/>
      <c r="I21" s="256">
        <f>ROUND(E21*H21,2)</f>
        <v>0</v>
      </c>
      <c r="J21" s="255"/>
      <c r="K21" s="256">
        <f>ROUND(E21*J21,2)</f>
        <v>0</v>
      </c>
      <c r="L21" s="256">
        <v>21</v>
      </c>
      <c r="M21" s="256">
        <f>G21*(1+L21/100)</f>
        <v>0</v>
      </c>
      <c r="N21" s="256">
        <v>3.1E-4</v>
      </c>
      <c r="O21" s="256">
        <f>ROUND(E21*N21,2)</f>
        <v>0</v>
      </c>
      <c r="P21" s="256">
        <v>0</v>
      </c>
      <c r="Q21" s="256">
        <f>ROUND(E21*P21,2)</f>
        <v>0</v>
      </c>
      <c r="R21" s="257" t="s">
        <v>179</v>
      </c>
      <c r="S21" s="219">
        <v>0.20699999999999999</v>
      </c>
      <c r="T21" s="219">
        <f>ROUND(E21*S21,2)</f>
        <v>0.83</v>
      </c>
      <c r="U21" s="219"/>
      <c r="V21" s="219" t="s">
        <v>256</v>
      </c>
      <c r="W21" s="210"/>
      <c r="X21" s="210"/>
      <c r="Y21" s="210"/>
      <c r="Z21" s="210"/>
      <c r="AA21" s="210"/>
      <c r="AB21" s="210"/>
      <c r="AC21" s="210"/>
      <c r="AD21" s="210"/>
      <c r="AE21" s="210" t="s">
        <v>257</v>
      </c>
      <c r="AF21" s="210"/>
      <c r="AG21" s="210"/>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row>
    <row r="22" spans="1:58" outlineLevel="1" x14ac:dyDescent="0.25">
      <c r="A22" s="251">
        <v>12</v>
      </c>
      <c r="B22" s="252" t="s">
        <v>744</v>
      </c>
      <c r="C22" s="260" t="s">
        <v>745</v>
      </c>
      <c r="D22" s="253" t="s">
        <v>255</v>
      </c>
      <c r="E22" s="254">
        <v>1</v>
      </c>
      <c r="F22" s="255"/>
      <c r="G22" s="256">
        <f>ROUND(E22*F22,2)</f>
        <v>0</v>
      </c>
      <c r="H22" s="255"/>
      <c r="I22" s="256">
        <f>ROUND(E22*H22,2)</f>
        <v>0</v>
      </c>
      <c r="J22" s="255"/>
      <c r="K22" s="256">
        <f>ROUND(E22*J22,2)</f>
        <v>0</v>
      </c>
      <c r="L22" s="256">
        <v>21</v>
      </c>
      <c r="M22" s="256">
        <f>G22*(1+L22/100)</f>
        <v>0</v>
      </c>
      <c r="N22" s="256">
        <v>1.1E-4</v>
      </c>
      <c r="O22" s="256">
        <f>ROUND(E22*N22,2)</f>
        <v>0</v>
      </c>
      <c r="P22" s="256">
        <v>0</v>
      </c>
      <c r="Q22" s="256">
        <f>ROUND(E22*P22,2)</f>
        <v>0</v>
      </c>
      <c r="R22" s="257" t="s">
        <v>179</v>
      </c>
      <c r="S22" s="219">
        <v>0.16500000000000001</v>
      </c>
      <c r="T22" s="219">
        <f>ROUND(E22*S22,2)</f>
        <v>0.17</v>
      </c>
      <c r="U22" s="219"/>
      <c r="V22" s="219" t="s">
        <v>256</v>
      </c>
      <c r="W22" s="210"/>
      <c r="X22" s="210"/>
      <c r="Y22" s="210"/>
      <c r="Z22" s="210"/>
      <c r="AA22" s="210"/>
      <c r="AB22" s="210"/>
      <c r="AC22" s="210"/>
      <c r="AD22" s="210"/>
      <c r="AE22" s="210" t="s">
        <v>257</v>
      </c>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row>
    <row r="23" spans="1:58" outlineLevel="1" x14ac:dyDescent="0.25">
      <c r="A23" s="251">
        <v>13</v>
      </c>
      <c r="B23" s="252" t="s">
        <v>746</v>
      </c>
      <c r="C23" s="260" t="s">
        <v>747</v>
      </c>
      <c r="D23" s="253" t="s">
        <v>255</v>
      </c>
      <c r="E23" s="254">
        <v>6</v>
      </c>
      <c r="F23" s="255"/>
      <c r="G23" s="256">
        <f>ROUND(E23*F23,2)</f>
        <v>0</v>
      </c>
      <c r="H23" s="255"/>
      <c r="I23" s="256">
        <f>ROUND(E23*H23,2)</f>
        <v>0</v>
      </c>
      <c r="J23" s="255"/>
      <c r="K23" s="256">
        <f>ROUND(E23*J23,2)</f>
        <v>0</v>
      </c>
      <c r="L23" s="256">
        <v>21</v>
      </c>
      <c r="M23" s="256">
        <f>G23*(1+L23/100)</f>
        <v>0</v>
      </c>
      <c r="N23" s="256">
        <v>1.8000000000000001E-4</v>
      </c>
      <c r="O23" s="256">
        <f>ROUND(E23*N23,2)</f>
        <v>0</v>
      </c>
      <c r="P23" s="256">
        <v>0</v>
      </c>
      <c r="Q23" s="256">
        <f>ROUND(E23*P23,2)</f>
        <v>0</v>
      </c>
      <c r="R23" s="257" t="s">
        <v>179</v>
      </c>
      <c r="S23" s="219">
        <v>9.2999999999999999E-2</v>
      </c>
      <c r="T23" s="219">
        <f>ROUND(E23*S23,2)</f>
        <v>0.56000000000000005</v>
      </c>
      <c r="U23" s="219"/>
      <c r="V23" s="219" t="s">
        <v>256</v>
      </c>
      <c r="W23" s="210"/>
      <c r="X23" s="210"/>
      <c r="Y23" s="210"/>
      <c r="Z23" s="210"/>
      <c r="AA23" s="210"/>
      <c r="AB23" s="210"/>
      <c r="AC23" s="210"/>
      <c r="AD23" s="210"/>
      <c r="AE23" s="210" t="s">
        <v>257</v>
      </c>
      <c r="AF23" s="210"/>
      <c r="AG23" s="210"/>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row>
    <row r="24" spans="1:58" outlineLevel="1" x14ac:dyDescent="0.25">
      <c r="A24" s="251">
        <v>14</v>
      </c>
      <c r="B24" s="252" t="s">
        <v>748</v>
      </c>
      <c r="C24" s="260" t="s">
        <v>749</v>
      </c>
      <c r="D24" s="253" t="s">
        <v>255</v>
      </c>
      <c r="E24" s="254">
        <v>2</v>
      </c>
      <c r="F24" s="255"/>
      <c r="G24" s="256">
        <f>ROUND(E24*F24,2)</f>
        <v>0</v>
      </c>
      <c r="H24" s="255"/>
      <c r="I24" s="256">
        <f>ROUND(E24*H24,2)</f>
        <v>0</v>
      </c>
      <c r="J24" s="255"/>
      <c r="K24" s="256">
        <f>ROUND(E24*J24,2)</f>
        <v>0</v>
      </c>
      <c r="L24" s="256">
        <v>21</v>
      </c>
      <c r="M24" s="256">
        <f>G24*(1+L24/100)</f>
        <v>0</v>
      </c>
      <c r="N24" s="256">
        <v>1.9000000000000001E-4</v>
      </c>
      <c r="O24" s="256">
        <f>ROUND(E24*N24,2)</f>
        <v>0</v>
      </c>
      <c r="P24" s="256">
        <v>0</v>
      </c>
      <c r="Q24" s="256">
        <f>ROUND(E24*P24,2)</f>
        <v>0</v>
      </c>
      <c r="R24" s="257" t="s">
        <v>179</v>
      </c>
      <c r="S24" s="219">
        <v>8.3000000000000004E-2</v>
      </c>
      <c r="T24" s="219">
        <f>ROUND(E24*S24,2)</f>
        <v>0.17</v>
      </c>
      <c r="U24" s="219"/>
      <c r="V24" s="219" t="s">
        <v>256</v>
      </c>
      <c r="W24" s="210"/>
      <c r="X24" s="210"/>
      <c r="Y24" s="210"/>
      <c r="Z24" s="210"/>
      <c r="AA24" s="210"/>
      <c r="AB24" s="210"/>
      <c r="AC24" s="210"/>
      <c r="AD24" s="210"/>
      <c r="AE24" s="210" t="s">
        <v>257</v>
      </c>
      <c r="AF24" s="210"/>
      <c r="AG24" s="210"/>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row>
    <row r="25" spans="1:58" outlineLevel="1" x14ac:dyDescent="0.25">
      <c r="A25" s="251">
        <v>15</v>
      </c>
      <c r="B25" s="252" t="s">
        <v>750</v>
      </c>
      <c r="C25" s="260" t="s">
        <v>751</v>
      </c>
      <c r="D25" s="253" t="s">
        <v>255</v>
      </c>
      <c r="E25" s="254">
        <v>1</v>
      </c>
      <c r="F25" s="255"/>
      <c r="G25" s="256">
        <f>ROUND(E25*F25,2)</f>
        <v>0</v>
      </c>
      <c r="H25" s="255"/>
      <c r="I25" s="256">
        <f>ROUND(E25*H25,2)</f>
        <v>0</v>
      </c>
      <c r="J25" s="255"/>
      <c r="K25" s="256">
        <f>ROUND(E25*J25,2)</f>
        <v>0</v>
      </c>
      <c r="L25" s="256">
        <v>21</v>
      </c>
      <c r="M25" s="256">
        <f>G25*(1+L25/100)</f>
        <v>0</v>
      </c>
      <c r="N25" s="256">
        <v>2.5000000000000001E-4</v>
      </c>
      <c r="O25" s="256">
        <f>ROUND(E25*N25,2)</f>
        <v>0</v>
      </c>
      <c r="P25" s="256">
        <v>0</v>
      </c>
      <c r="Q25" s="256">
        <f>ROUND(E25*P25,2)</f>
        <v>0</v>
      </c>
      <c r="R25" s="257" t="s">
        <v>179</v>
      </c>
      <c r="S25" s="219">
        <v>0.20699999999999999</v>
      </c>
      <c r="T25" s="219">
        <f>ROUND(E25*S25,2)</f>
        <v>0.21</v>
      </c>
      <c r="U25" s="219"/>
      <c r="V25" s="219" t="s">
        <v>256</v>
      </c>
      <c r="W25" s="210"/>
      <c r="X25" s="210"/>
      <c r="Y25" s="210"/>
      <c r="Z25" s="210"/>
      <c r="AA25" s="210"/>
      <c r="AB25" s="210"/>
      <c r="AC25" s="210"/>
      <c r="AD25" s="210"/>
      <c r="AE25" s="210" t="s">
        <v>257</v>
      </c>
      <c r="AF25" s="210"/>
      <c r="AG25" s="210"/>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row>
    <row r="26" spans="1:58" outlineLevel="1" x14ac:dyDescent="0.25">
      <c r="A26" s="251">
        <v>16</v>
      </c>
      <c r="B26" s="252" t="s">
        <v>752</v>
      </c>
      <c r="C26" s="260" t="s">
        <v>753</v>
      </c>
      <c r="D26" s="253" t="s">
        <v>267</v>
      </c>
      <c r="E26" s="254">
        <v>2.0500000000000001E-2</v>
      </c>
      <c r="F26" s="255"/>
      <c r="G26" s="256">
        <f>ROUND(E26*F26,2)</f>
        <v>0</v>
      </c>
      <c r="H26" s="255"/>
      <c r="I26" s="256">
        <f>ROUND(E26*H26,2)</f>
        <v>0</v>
      </c>
      <c r="J26" s="255"/>
      <c r="K26" s="256">
        <f>ROUND(E26*J26,2)</f>
        <v>0</v>
      </c>
      <c r="L26" s="256">
        <v>21</v>
      </c>
      <c r="M26" s="256">
        <f>G26*(1+L26/100)</f>
        <v>0</v>
      </c>
      <c r="N26" s="256">
        <v>0</v>
      </c>
      <c r="O26" s="256">
        <f>ROUND(E26*N26,2)</f>
        <v>0</v>
      </c>
      <c r="P26" s="256">
        <v>0</v>
      </c>
      <c r="Q26" s="256">
        <f>ROUND(E26*P26,2)</f>
        <v>0</v>
      </c>
      <c r="R26" s="257" t="s">
        <v>179</v>
      </c>
      <c r="S26" s="219">
        <v>2.5750000000000002</v>
      </c>
      <c r="T26" s="219">
        <f>ROUND(E26*S26,2)</f>
        <v>0.05</v>
      </c>
      <c r="U26" s="219"/>
      <c r="V26" s="219" t="s">
        <v>256</v>
      </c>
      <c r="W26" s="210"/>
      <c r="X26" s="210"/>
      <c r="Y26" s="210"/>
      <c r="Z26" s="210"/>
      <c r="AA26" s="210"/>
      <c r="AB26" s="210"/>
      <c r="AC26" s="210"/>
      <c r="AD26" s="210"/>
      <c r="AE26" s="210" t="s">
        <v>636</v>
      </c>
      <c r="AF26" s="210"/>
      <c r="AG26" s="210"/>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row>
    <row r="27" spans="1:58" x14ac:dyDescent="0.25">
      <c r="A27" s="224" t="s">
        <v>174</v>
      </c>
      <c r="B27" s="225" t="s">
        <v>126</v>
      </c>
      <c r="C27" s="241" t="s">
        <v>127</v>
      </c>
      <c r="D27" s="226"/>
      <c r="E27" s="227"/>
      <c r="F27" s="228"/>
      <c r="G27" s="228">
        <f>SUMIF(AE28:AE30,"&lt;&gt;NOR",G28:G30)</f>
        <v>0</v>
      </c>
      <c r="H27" s="228"/>
      <c r="I27" s="228">
        <f>SUM(I28:I30)</f>
        <v>0</v>
      </c>
      <c r="J27" s="228"/>
      <c r="K27" s="228">
        <f>SUM(K28:K30)</f>
        <v>0</v>
      </c>
      <c r="L27" s="228"/>
      <c r="M27" s="228">
        <f>SUM(M28:M30)</f>
        <v>0</v>
      </c>
      <c r="N27" s="228"/>
      <c r="O27" s="228">
        <f>SUM(O28:O30)</f>
        <v>0.11</v>
      </c>
      <c r="P27" s="228"/>
      <c r="Q27" s="228">
        <f>SUM(Q28:Q30)</f>
        <v>0</v>
      </c>
      <c r="R27" s="229"/>
      <c r="S27" s="223"/>
      <c r="T27" s="223">
        <f>SUM(T28:T30)</f>
        <v>7.54</v>
      </c>
      <c r="U27" s="223"/>
      <c r="V27" s="223"/>
      <c r="AE27" t="s">
        <v>175</v>
      </c>
    </row>
    <row r="28" spans="1:58" outlineLevel="1" x14ac:dyDescent="0.25">
      <c r="A28" s="251">
        <v>17</v>
      </c>
      <c r="B28" s="252" t="s">
        <v>754</v>
      </c>
      <c r="C28" s="260" t="s">
        <v>755</v>
      </c>
      <c r="D28" s="253" t="s">
        <v>255</v>
      </c>
      <c r="E28" s="254">
        <v>3</v>
      </c>
      <c r="F28" s="255"/>
      <c r="G28" s="256">
        <f>ROUND(E28*F28,2)</f>
        <v>0</v>
      </c>
      <c r="H28" s="255"/>
      <c r="I28" s="256">
        <f>ROUND(E28*H28,2)</f>
        <v>0</v>
      </c>
      <c r="J28" s="255"/>
      <c r="K28" s="256">
        <f>ROUND(E28*J28,2)</f>
        <v>0</v>
      </c>
      <c r="L28" s="256">
        <v>21</v>
      </c>
      <c r="M28" s="256">
        <f>G28*(1+L28/100)</f>
        <v>0</v>
      </c>
      <c r="N28" s="256">
        <v>6.2100000000000002E-3</v>
      </c>
      <c r="O28" s="256">
        <f>ROUND(E28*N28,2)</f>
        <v>0.02</v>
      </c>
      <c r="P28" s="256">
        <v>0</v>
      </c>
      <c r="Q28" s="256">
        <f>ROUND(E28*P28,2)</f>
        <v>0</v>
      </c>
      <c r="R28" s="257" t="s">
        <v>179</v>
      </c>
      <c r="S28" s="219">
        <v>0.84799999999999998</v>
      </c>
      <c r="T28" s="219">
        <f>ROUND(E28*S28,2)</f>
        <v>2.54</v>
      </c>
      <c r="U28" s="219"/>
      <c r="V28" s="219" t="s">
        <v>256</v>
      </c>
      <c r="W28" s="210"/>
      <c r="X28" s="210"/>
      <c r="Y28" s="210"/>
      <c r="Z28" s="210"/>
      <c r="AA28" s="210"/>
      <c r="AB28" s="210"/>
      <c r="AC28" s="210"/>
      <c r="AD28" s="210"/>
      <c r="AE28" s="210" t="s">
        <v>257</v>
      </c>
      <c r="AF28" s="210"/>
      <c r="AG28" s="210"/>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row>
    <row r="29" spans="1:58" outlineLevel="1" x14ac:dyDescent="0.25">
      <c r="A29" s="251">
        <v>18</v>
      </c>
      <c r="B29" s="252" t="s">
        <v>756</v>
      </c>
      <c r="C29" s="260" t="s">
        <v>757</v>
      </c>
      <c r="D29" s="253" t="s">
        <v>255</v>
      </c>
      <c r="E29" s="254">
        <v>4</v>
      </c>
      <c r="F29" s="255"/>
      <c r="G29" s="256">
        <f>ROUND(E29*F29,2)</f>
        <v>0</v>
      </c>
      <c r="H29" s="255"/>
      <c r="I29" s="256">
        <f>ROUND(E29*H29,2)</f>
        <v>0</v>
      </c>
      <c r="J29" s="255"/>
      <c r="K29" s="256">
        <f>ROUND(E29*J29,2)</f>
        <v>0</v>
      </c>
      <c r="L29" s="256">
        <v>21</v>
      </c>
      <c r="M29" s="256">
        <f>G29*(1+L29/100)</f>
        <v>0</v>
      </c>
      <c r="N29" s="256">
        <v>2.1600000000000001E-2</v>
      </c>
      <c r="O29" s="256">
        <f>ROUND(E29*N29,2)</f>
        <v>0.09</v>
      </c>
      <c r="P29" s="256">
        <v>0</v>
      </c>
      <c r="Q29" s="256">
        <f>ROUND(E29*P29,2)</f>
        <v>0</v>
      </c>
      <c r="R29" s="257" t="s">
        <v>179</v>
      </c>
      <c r="S29" s="219">
        <v>0.86699999999999999</v>
      </c>
      <c r="T29" s="219">
        <f>ROUND(E29*S29,2)</f>
        <v>3.47</v>
      </c>
      <c r="U29" s="219"/>
      <c r="V29" s="219" t="s">
        <v>256</v>
      </c>
      <c r="W29" s="210"/>
      <c r="X29" s="210"/>
      <c r="Y29" s="210"/>
      <c r="Z29" s="210"/>
      <c r="AA29" s="210"/>
      <c r="AB29" s="210"/>
      <c r="AC29" s="210"/>
      <c r="AD29" s="210"/>
      <c r="AE29" s="210" t="s">
        <v>257</v>
      </c>
      <c r="AF29" s="210"/>
      <c r="AG29" s="210"/>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row>
    <row r="30" spans="1:58" outlineLevel="1" x14ac:dyDescent="0.25">
      <c r="A30" s="251">
        <v>19</v>
      </c>
      <c r="B30" s="252" t="s">
        <v>758</v>
      </c>
      <c r="C30" s="260" t="s">
        <v>759</v>
      </c>
      <c r="D30" s="253" t="s">
        <v>267</v>
      </c>
      <c r="E30" s="254">
        <v>0.56357999999999997</v>
      </c>
      <c r="F30" s="255"/>
      <c r="G30" s="256">
        <f>ROUND(E30*F30,2)</f>
        <v>0</v>
      </c>
      <c r="H30" s="255"/>
      <c r="I30" s="256">
        <f>ROUND(E30*H30,2)</f>
        <v>0</v>
      </c>
      <c r="J30" s="255"/>
      <c r="K30" s="256">
        <f>ROUND(E30*J30,2)</f>
        <v>0</v>
      </c>
      <c r="L30" s="256">
        <v>21</v>
      </c>
      <c r="M30" s="256">
        <f>G30*(1+L30/100)</f>
        <v>0</v>
      </c>
      <c r="N30" s="256">
        <v>0</v>
      </c>
      <c r="O30" s="256">
        <f>ROUND(E30*N30,2)</f>
        <v>0</v>
      </c>
      <c r="P30" s="256">
        <v>0</v>
      </c>
      <c r="Q30" s="256">
        <f>ROUND(E30*P30,2)</f>
        <v>0</v>
      </c>
      <c r="R30" s="257" t="s">
        <v>179</v>
      </c>
      <c r="S30" s="219">
        <v>2.71</v>
      </c>
      <c r="T30" s="219">
        <f>ROUND(E30*S30,2)</f>
        <v>1.53</v>
      </c>
      <c r="U30" s="219"/>
      <c r="V30" s="219" t="s">
        <v>256</v>
      </c>
      <c r="W30" s="210"/>
      <c r="X30" s="210"/>
      <c r="Y30" s="210"/>
      <c r="Z30" s="210"/>
      <c r="AA30" s="210"/>
      <c r="AB30" s="210"/>
      <c r="AC30" s="210"/>
      <c r="AD30" s="210"/>
      <c r="AE30" s="210" t="s">
        <v>636</v>
      </c>
      <c r="AF30" s="210"/>
      <c r="AG30" s="210"/>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row>
    <row r="31" spans="1:58" x14ac:dyDescent="0.25">
      <c r="A31" s="224" t="s">
        <v>174</v>
      </c>
      <c r="B31" s="225" t="s">
        <v>149</v>
      </c>
      <c r="C31" s="241" t="s">
        <v>28</v>
      </c>
      <c r="D31" s="226"/>
      <c r="E31" s="227"/>
      <c r="F31" s="228"/>
      <c r="G31" s="228">
        <f>SUMIF(AE32:AE33,"&lt;&gt;NOR",G32:G33)</f>
        <v>0</v>
      </c>
      <c r="H31" s="228"/>
      <c r="I31" s="228">
        <f>SUM(I32:I33)</f>
        <v>0</v>
      </c>
      <c r="J31" s="228"/>
      <c r="K31" s="228">
        <f>SUM(K32:K33)</f>
        <v>0</v>
      </c>
      <c r="L31" s="228"/>
      <c r="M31" s="228">
        <f>SUM(M32:M33)</f>
        <v>0</v>
      </c>
      <c r="N31" s="228"/>
      <c r="O31" s="228">
        <f>SUM(O32:O33)</f>
        <v>0</v>
      </c>
      <c r="P31" s="228"/>
      <c r="Q31" s="228">
        <f>SUM(Q32:Q33)</f>
        <v>0</v>
      </c>
      <c r="R31" s="229"/>
      <c r="S31" s="223"/>
      <c r="T31" s="223">
        <f>SUM(T32:T33)</f>
        <v>1</v>
      </c>
      <c r="U31" s="223"/>
      <c r="V31" s="223"/>
      <c r="AE31" t="s">
        <v>175</v>
      </c>
    </row>
    <row r="32" spans="1:58" outlineLevel="1" x14ac:dyDescent="0.25">
      <c r="A32" s="251">
        <v>20</v>
      </c>
      <c r="B32" s="252" t="s">
        <v>760</v>
      </c>
      <c r="C32" s="260" t="s">
        <v>761</v>
      </c>
      <c r="D32" s="253" t="s">
        <v>255</v>
      </c>
      <c r="E32" s="254">
        <v>1</v>
      </c>
      <c r="F32" s="255"/>
      <c r="G32" s="256">
        <f>ROUND(E32*F32,2)</f>
        <v>0</v>
      </c>
      <c r="H32" s="255"/>
      <c r="I32" s="256">
        <f>ROUND(E32*H32,2)</f>
        <v>0</v>
      </c>
      <c r="J32" s="255"/>
      <c r="K32" s="256">
        <f>ROUND(E32*J32,2)</f>
        <v>0</v>
      </c>
      <c r="L32" s="256">
        <v>21</v>
      </c>
      <c r="M32" s="256">
        <f>G32*(1+L32/100)</f>
        <v>0</v>
      </c>
      <c r="N32" s="256">
        <v>0</v>
      </c>
      <c r="O32" s="256">
        <f>ROUND(E32*N32,2)</f>
        <v>0</v>
      </c>
      <c r="P32" s="256">
        <v>0</v>
      </c>
      <c r="Q32" s="256">
        <f>ROUND(E32*P32,2)</f>
        <v>0</v>
      </c>
      <c r="R32" s="257" t="s">
        <v>179</v>
      </c>
      <c r="S32" s="219">
        <v>1</v>
      </c>
      <c r="T32" s="219">
        <f>ROUND(E32*S32,2)</f>
        <v>1</v>
      </c>
      <c r="U32" s="219"/>
      <c r="V32" s="219" t="s">
        <v>762</v>
      </c>
      <c r="W32" s="210"/>
      <c r="X32" s="210"/>
      <c r="Y32" s="210"/>
      <c r="Z32" s="210"/>
      <c r="AA32" s="210"/>
      <c r="AB32" s="210"/>
      <c r="AC32" s="210"/>
      <c r="AD32" s="210"/>
      <c r="AE32" s="210" t="s">
        <v>763</v>
      </c>
      <c r="AF32" s="210"/>
      <c r="AG32" s="210"/>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row>
    <row r="33" spans="1:58" outlineLevel="1" x14ac:dyDescent="0.25">
      <c r="A33" s="230">
        <v>21</v>
      </c>
      <c r="B33" s="231" t="s">
        <v>764</v>
      </c>
      <c r="C33" s="242" t="s">
        <v>765</v>
      </c>
      <c r="D33" s="232" t="s">
        <v>255</v>
      </c>
      <c r="E33" s="233">
        <v>1</v>
      </c>
      <c r="F33" s="234"/>
      <c r="G33" s="235">
        <f>ROUND(E33*F33,2)</f>
        <v>0</v>
      </c>
      <c r="H33" s="234"/>
      <c r="I33" s="235">
        <f>ROUND(E33*H33,2)</f>
        <v>0</v>
      </c>
      <c r="J33" s="234"/>
      <c r="K33" s="235">
        <f>ROUND(E33*J33,2)</f>
        <v>0</v>
      </c>
      <c r="L33" s="235">
        <v>21</v>
      </c>
      <c r="M33" s="235">
        <f>G33*(1+L33/100)</f>
        <v>0</v>
      </c>
      <c r="N33" s="235">
        <v>0</v>
      </c>
      <c r="O33" s="235">
        <f>ROUND(E33*N33,2)</f>
        <v>0</v>
      </c>
      <c r="P33" s="235">
        <v>0</v>
      </c>
      <c r="Q33" s="235">
        <f>ROUND(E33*P33,2)</f>
        <v>0</v>
      </c>
      <c r="R33" s="236" t="s">
        <v>180</v>
      </c>
      <c r="S33" s="219">
        <v>0</v>
      </c>
      <c r="T33" s="219">
        <f>ROUND(E33*S33,2)</f>
        <v>0</v>
      </c>
      <c r="U33" s="219"/>
      <c r="V33" s="219" t="s">
        <v>181</v>
      </c>
      <c r="W33" s="210"/>
      <c r="X33" s="210"/>
      <c r="Y33" s="210"/>
      <c r="Z33" s="210"/>
      <c r="AA33" s="210"/>
      <c r="AB33" s="210"/>
      <c r="AC33" s="210"/>
      <c r="AD33" s="210"/>
      <c r="AE33" s="210" t="s">
        <v>182</v>
      </c>
      <c r="AF33" s="210"/>
      <c r="AG33" s="210"/>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row>
    <row r="34" spans="1:58" x14ac:dyDescent="0.25">
      <c r="A34" s="3"/>
      <c r="B34" s="4"/>
      <c r="C34" s="245"/>
      <c r="D34" s="6"/>
      <c r="E34" s="3"/>
      <c r="F34" s="3"/>
      <c r="G34" s="3"/>
      <c r="H34" s="3"/>
      <c r="I34" s="3"/>
      <c r="J34" s="3"/>
      <c r="K34" s="3"/>
      <c r="L34" s="3"/>
      <c r="M34" s="3"/>
      <c r="N34" s="3"/>
      <c r="O34" s="3"/>
      <c r="P34" s="3"/>
      <c r="Q34" s="3"/>
      <c r="R34" s="3"/>
      <c r="S34" s="3"/>
      <c r="T34" s="3"/>
      <c r="U34" s="3"/>
      <c r="V34" s="3"/>
      <c r="AC34">
        <v>15</v>
      </c>
      <c r="AD34">
        <v>21</v>
      </c>
      <c r="AE34" t="s">
        <v>163</v>
      </c>
    </row>
    <row r="35" spans="1:58" x14ac:dyDescent="0.25">
      <c r="A35" s="213"/>
      <c r="B35" s="214" t="s">
        <v>29</v>
      </c>
      <c r="C35" s="246"/>
      <c r="D35" s="215"/>
      <c r="E35" s="216"/>
      <c r="F35" s="216"/>
      <c r="G35" s="240">
        <f>G8+G11+G15+G27+G31</f>
        <v>0</v>
      </c>
      <c r="H35" s="3"/>
      <c r="I35" s="3"/>
      <c r="J35" s="3"/>
      <c r="K35" s="3"/>
      <c r="L35" s="3"/>
      <c r="M35" s="3"/>
      <c r="N35" s="3"/>
      <c r="O35" s="3"/>
      <c r="P35" s="3"/>
      <c r="Q35" s="3"/>
      <c r="R35" s="3"/>
      <c r="S35" s="3"/>
      <c r="T35" s="3"/>
      <c r="U35" s="3"/>
      <c r="V35" s="3"/>
      <c r="AC35">
        <f>SUMIF(L7:L33,AC34,G7:G33)</f>
        <v>0</v>
      </c>
      <c r="AD35">
        <f>SUMIF(L7:L33,AD34,G7:G33)</f>
        <v>0</v>
      </c>
      <c r="AE35" t="s">
        <v>216</v>
      </c>
    </row>
    <row r="36" spans="1:58" x14ac:dyDescent="0.25">
      <c r="C36" s="247"/>
      <c r="D36" s="10"/>
      <c r="AE36" t="s">
        <v>219</v>
      </c>
    </row>
    <row r="37" spans="1:58" x14ac:dyDescent="0.25">
      <c r="D37" s="10"/>
    </row>
    <row r="38" spans="1:58" x14ac:dyDescent="0.25">
      <c r="D38" s="10"/>
    </row>
    <row r="39" spans="1:58" x14ac:dyDescent="0.25">
      <c r="D39" s="10"/>
    </row>
    <row r="40" spans="1:58" x14ac:dyDescent="0.25">
      <c r="D40" s="10"/>
    </row>
    <row r="41" spans="1:58" x14ac:dyDescent="0.25">
      <c r="D41" s="10"/>
    </row>
    <row r="42" spans="1:58" x14ac:dyDescent="0.25">
      <c r="D42" s="10"/>
    </row>
    <row r="43" spans="1:58" x14ac:dyDescent="0.25">
      <c r="D43" s="10"/>
    </row>
    <row r="44" spans="1:58" x14ac:dyDescent="0.25">
      <c r="D44" s="10"/>
    </row>
    <row r="45" spans="1:58" x14ac:dyDescent="0.25">
      <c r="D45" s="10"/>
    </row>
    <row r="46" spans="1:58" x14ac:dyDescent="0.25">
      <c r="D46" s="10"/>
    </row>
    <row r="47" spans="1:58" x14ac:dyDescent="0.25">
      <c r="D47" s="10"/>
    </row>
    <row r="48" spans="1:58"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S5+PhNQdnXcnWg2AcWshS3dcuLRfc8HprJp82FN+7npcNcTRZEWg2oPUurLUYJpumM3DY86/s4KBYd7g90cEFw==" saltValue="ymwETWcRnEjm01xYjDvnqA=="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D8BBB-E275-4E9B-AB88-E014CF45BBB2}">
  <sheetPr>
    <outlinePr summaryBelow="0"/>
  </sheetPr>
  <dimension ref="A1:BF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5" customWidth="1"/>
    <col min="3" max="3" width="63.33203125" style="175" customWidth="1"/>
    <col min="4" max="4" width="4.88671875" customWidth="1"/>
    <col min="5" max="5" width="10.6640625" customWidth="1"/>
    <col min="6" max="6" width="9.88671875" customWidth="1"/>
    <col min="7" max="7" width="12.77734375" customWidth="1"/>
    <col min="8" max="22" width="0" hidden="1" customWidth="1"/>
    <col min="27" max="27" width="0" hidden="1" customWidth="1"/>
    <col min="29" max="39" width="0" hidden="1" customWidth="1"/>
    <col min="51" max="51" width="98.6640625" customWidth="1"/>
  </cols>
  <sheetData>
    <row r="1" spans="1:58" ht="15.75" customHeight="1" x14ac:dyDescent="0.3">
      <c r="A1" s="195" t="s">
        <v>150</v>
      </c>
      <c r="B1" s="195"/>
      <c r="C1" s="195"/>
      <c r="D1" s="195"/>
      <c r="E1" s="195"/>
      <c r="F1" s="195"/>
      <c r="G1" s="195"/>
      <c r="AE1" t="s">
        <v>151</v>
      </c>
    </row>
    <row r="2" spans="1:58" ht="25.05" customHeight="1" x14ac:dyDescent="0.25">
      <c r="A2" s="196" t="s">
        <v>7</v>
      </c>
      <c r="B2" s="49" t="s">
        <v>43</v>
      </c>
      <c r="C2" s="199" t="s">
        <v>44</v>
      </c>
      <c r="D2" s="197"/>
      <c r="E2" s="197"/>
      <c r="F2" s="197"/>
      <c r="G2" s="198"/>
      <c r="AE2" t="s">
        <v>152</v>
      </c>
    </row>
    <row r="3" spans="1:58" ht="25.05" customHeight="1" x14ac:dyDescent="0.25">
      <c r="A3" s="196" t="s">
        <v>8</v>
      </c>
      <c r="B3" s="49" t="s">
        <v>51</v>
      </c>
      <c r="C3" s="199" t="s">
        <v>52</v>
      </c>
      <c r="D3" s="197"/>
      <c r="E3" s="197"/>
      <c r="F3" s="197"/>
      <c r="G3" s="198"/>
      <c r="AA3" s="175" t="s">
        <v>152</v>
      </c>
      <c r="AE3" t="s">
        <v>153</v>
      </c>
    </row>
    <row r="4" spans="1:58" ht="25.05" customHeight="1" x14ac:dyDescent="0.25">
      <c r="A4" s="200" t="s">
        <v>9</v>
      </c>
      <c r="B4" s="201" t="s">
        <v>60</v>
      </c>
      <c r="C4" s="202" t="s">
        <v>61</v>
      </c>
      <c r="D4" s="203"/>
      <c r="E4" s="203"/>
      <c r="F4" s="203"/>
      <c r="G4" s="204"/>
      <c r="AE4" t="s">
        <v>154</v>
      </c>
    </row>
    <row r="5" spans="1:58" x14ac:dyDescent="0.25">
      <c r="D5" s="10"/>
    </row>
    <row r="6" spans="1:58" ht="39.6" x14ac:dyDescent="0.25">
      <c r="A6" s="206" t="s">
        <v>155</v>
      </c>
      <c r="B6" s="208" t="s">
        <v>156</v>
      </c>
      <c r="C6" s="208" t="s">
        <v>157</v>
      </c>
      <c r="D6" s="207" t="s">
        <v>158</v>
      </c>
      <c r="E6" s="206" t="s">
        <v>159</v>
      </c>
      <c r="F6" s="205" t="s">
        <v>160</v>
      </c>
      <c r="G6" s="206" t="s">
        <v>29</v>
      </c>
      <c r="H6" s="209" t="s">
        <v>30</v>
      </c>
      <c r="I6" s="209" t="s">
        <v>161</v>
      </c>
      <c r="J6" s="209" t="s">
        <v>31</v>
      </c>
      <c r="K6" s="209" t="s">
        <v>162</v>
      </c>
      <c r="L6" s="209" t="s">
        <v>163</v>
      </c>
      <c r="M6" s="209" t="s">
        <v>164</v>
      </c>
      <c r="N6" s="209" t="s">
        <v>165</v>
      </c>
      <c r="O6" s="209" t="s">
        <v>166</v>
      </c>
      <c r="P6" s="209" t="s">
        <v>167</v>
      </c>
      <c r="Q6" s="209" t="s">
        <v>168</v>
      </c>
      <c r="R6" s="209" t="s">
        <v>169</v>
      </c>
      <c r="S6" s="209" t="s">
        <v>170</v>
      </c>
      <c r="T6" s="209" t="s">
        <v>171</v>
      </c>
      <c r="U6" s="209" t="s">
        <v>172</v>
      </c>
      <c r="V6" s="209" t="s">
        <v>173</v>
      </c>
    </row>
    <row r="7" spans="1:58" hidden="1" x14ac:dyDescent="0.25">
      <c r="A7" s="3"/>
      <c r="B7" s="4"/>
      <c r="C7" s="4"/>
      <c r="D7" s="6"/>
      <c r="E7" s="211"/>
      <c r="F7" s="212"/>
      <c r="G7" s="212"/>
      <c r="H7" s="212"/>
      <c r="I7" s="212"/>
      <c r="J7" s="212"/>
      <c r="K7" s="212"/>
      <c r="L7" s="212"/>
      <c r="M7" s="212"/>
      <c r="N7" s="212"/>
      <c r="O7" s="212"/>
      <c r="P7" s="212"/>
      <c r="Q7" s="212"/>
      <c r="R7" s="212"/>
      <c r="S7" s="212"/>
      <c r="T7" s="212"/>
      <c r="U7" s="212"/>
      <c r="V7" s="212"/>
    </row>
    <row r="8" spans="1:58" x14ac:dyDescent="0.25">
      <c r="A8" s="224" t="s">
        <v>174</v>
      </c>
      <c r="B8" s="225" t="s">
        <v>144</v>
      </c>
      <c r="C8" s="241" t="s">
        <v>145</v>
      </c>
      <c r="D8" s="226"/>
      <c r="E8" s="227"/>
      <c r="F8" s="228"/>
      <c r="G8" s="228">
        <f>SUMIF(AE9:AE9,"&lt;&gt;NOR",G9:G9)</f>
        <v>0</v>
      </c>
      <c r="H8" s="228"/>
      <c r="I8" s="228">
        <f>SUM(I9:I9)</f>
        <v>0</v>
      </c>
      <c r="J8" s="228"/>
      <c r="K8" s="228">
        <f>SUM(K9:K9)</f>
        <v>0</v>
      </c>
      <c r="L8" s="228"/>
      <c r="M8" s="228">
        <f>SUM(M9:M9)</f>
        <v>0</v>
      </c>
      <c r="N8" s="228"/>
      <c r="O8" s="228">
        <f>SUM(O9:O9)</f>
        <v>0</v>
      </c>
      <c r="P8" s="228"/>
      <c r="Q8" s="228">
        <f>SUM(Q9:Q9)</f>
        <v>0</v>
      </c>
      <c r="R8" s="229"/>
      <c r="S8" s="223"/>
      <c r="T8" s="223">
        <f>SUM(T9:T9)</f>
        <v>0</v>
      </c>
      <c r="U8" s="223"/>
      <c r="V8" s="223"/>
      <c r="AE8" t="s">
        <v>175</v>
      </c>
    </row>
    <row r="9" spans="1:58" ht="20.399999999999999" outlineLevel="1" x14ac:dyDescent="0.25">
      <c r="A9" s="251">
        <v>1</v>
      </c>
      <c r="B9" s="252" t="s">
        <v>766</v>
      </c>
      <c r="C9" s="260" t="s">
        <v>767</v>
      </c>
      <c r="D9" s="253" t="s">
        <v>352</v>
      </c>
      <c r="E9" s="254">
        <v>20</v>
      </c>
      <c r="F9" s="255"/>
      <c r="G9" s="256">
        <f>ROUND(E9*F9,2)</f>
        <v>0</v>
      </c>
      <c r="H9" s="255"/>
      <c r="I9" s="256">
        <f>ROUND(E9*H9,2)</f>
        <v>0</v>
      </c>
      <c r="J9" s="255"/>
      <c r="K9" s="256">
        <f>ROUND(E9*J9,2)</f>
        <v>0</v>
      </c>
      <c r="L9" s="256">
        <v>21</v>
      </c>
      <c r="M9" s="256">
        <f>G9*(1+L9/100)</f>
        <v>0</v>
      </c>
      <c r="N9" s="256">
        <v>0</v>
      </c>
      <c r="O9" s="256">
        <f>ROUND(E9*N9,2)</f>
        <v>0</v>
      </c>
      <c r="P9" s="256">
        <v>0</v>
      </c>
      <c r="Q9" s="256">
        <f>ROUND(E9*P9,2)</f>
        <v>0</v>
      </c>
      <c r="R9" s="257" t="s">
        <v>353</v>
      </c>
      <c r="S9" s="219">
        <v>0</v>
      </c>
      <c r="T9" s="219">
        <f>ROUND(E9*S9,2)</f>
        <v>0</v>
      </c>
      <c r="U9" s="219"/>
      <c r="V9" s="219" t="s">
        <v>223</v>
      </c>
      <c r="W9" s="210"/>
      <c r="X9" s="210"/>
      <c r="Y9" s="210"/>
      <c r="Z9" s="210"/>
      <c r="AA9" s="210"/>
      <c r="AB9" s="210"/>
      <c r="AC9" s="210"/>
      <c r="AD9" s="210"/>
      <c r="AE9" s="210" t="s">
        <v>224</v>
      </c>
      <c r="AF9" s="210"/>
      <c r="AG9" s="210"/>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row>
    <row r="10" spans="1:58" x14ac:dyDescent="0.25">
      <c r="A10" s="224" t="s">
        <v>174</v>
      </c>
      <c r="B10" s="225" t="s">
        <v>100</v>
      </c>
      <c r="C10" s="241" t="s">
        <v>101</v>
      </c>
      <c r="D10" s="226"/>
      <c r="E10" s="227"/>
      <c r="F10" s="228"/>
      <c r="G10" s="228">
        <f>SUMIF(AE11:AE14,"&lt;&gt;NOR",G11:G14)</f>
        <v>0</v>
      </c>
      <c r="H10" s="228"/>
      <c r="I10" s="228">
        <f>SUM(I11:I14)</f>
        <v>0</v>
      </c>
      <c r="J10" s="228"/>
      <c r="K10" s="228">
        <f>SUM(K11:K14)</f>
        <v>0</v>
      </c>
      <c r="L10" s="228"/>
      <c r="M10" s="228">
        <f>SUM(M11:M14)</f>
        <v>0</v>
      </c>
      <c r="N10" s="228"/>
      <c r="O10" s="228">
        <f>SUM(O11:O14)</f>
        <v>6.0000000000000005E-2</v>
      </c>
      <c r="P10" s="228"/>
      <c r="Q10" s="228">
        <f>SUM(Q11:Q14)</f>
        <v>9.0299999999999994</v>
      </c>
      <c r="R10" s="229"/>
      <c r="S10" s="223"/>
      <c r="T10" s="223">
        <f>SUM(T11:T14)</f>
        <v>0</v>
      </c>
      <c r="U10" s="223"/>
      <c r="V10" s="223"/>
      <c r="AE10" t="s">
        <v>175</v>
      </c>
    </row>
    <row r="11" spans="1:58" outlineLevel="1" x14ac:dyDescent="0.25">
      <c r="A11" s="230">
        <v>2</v>
      </c>
      <c r="B11" s="231" t="s">
        <v>768</v>
      </c>
      <c r="C11" s="242" t="s">
        <v>769</v>
      </c>
      <c r="D11" s="232" t="s">
        <v>492</v>
      </c>
      <c r="E11" s="233">
        <v>100</v>
      </c>
      <c r="F11" s="234"/>
      <c r="G11" s="235">
        <f>ROUND(E11*F11,2)</f>
        <v>0</v>
      </c>
      <c r="H11" s="234"/>
      <c r="I11" s="235">
        <f>ROUND(E11*H11,2)</f>
        <v>0</v>
      </c>
      <c r="J11" s="234"/>
      <c r="K11" s="235">
        <f>ROUND(E11*J11,2)</f>
        <v>0</v>
      </c>
      <c r="L11" s="235">
        <v>21</v>
      </c>
      <c r="M11" s="235">
        <f>G11*(1+L11/100)</f>
        <v>0</v>
      </c>
      <c r="N11" s="235">
        <v>4.8999999999999998E-4</v>
      </c>
      <c r="O11" s="235">
        <f>ROUND(E11*N11,2)</f>
        <v>0.05</v>
      </c>
      <c r="P11" s="235">
        <v>8.1000000000000003E-2</v>
      </c>
      <c r="Q11" s="235">
        <f>ROUND(E11*P11,2)</f>
        <v>8.1</v>
      </c>
      <c r="R11" s="236" t="s">
        <v>239</v>
      </c>
      <c r="S11" s="219">
        <v>0</v>
      </c>
      <c r="T11" s="219">
        <f>ROUND(E11*S11,2)</f>
        <v>0</v>
      </c>
      <c r="U11" s="219"/>
      <c r="V11" s="219" t="s">
        <v>223</v>
      </c>
      <c r="W11" s="210"/>
      <c r="X11" s="210"/>
      <c r="Y11" s="210"/>
      <c r="Z11" s="210"/>
      <c r="AA11" s="210"/>
      <c r="AB11" s="210"/>
      <c r="AC11" s="210"/>
      <c r="AD11" s="210"/>
      <c r="AE11" s="210" t="s">
        <v>224</v>
      </c>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row>
    <row r="12" spans="1:58" outlineLevel="1" x14ac:dyDescent="0.25">
      <c r="A12" s="217"/>
      <c r="B12" s="218"/>
      <c r="C12" s="259" t="s">
        <v>770</v>
      </c>
      <c r="D12" s="250"/>
      <c r="E12" s="250"/>
      <c r="F12" s="250"/>
      <c r="G12" s="250"/>
      <c r="H12" s="219"/>
      <c r="I12" s="219"/>
      <c r="J12" s="219"/>
      <c r="K12" s="219"/>
      <c r="L12" s="219"/>
      <c r="M12" s="219"/>
      <c r="N12" s="219"/>
      <c r="O12" s="219"/>
      <c r="P12" s="219"/>
      <c r="Q12" s="219"/>
      <c r="R12" s="219"/>
      <c r="S12" s="219"/>
      <c r="T12" s="219"/>
      <c r="U12" s="219"/>
      <c r="V12" s="219"/>
      <c r="W12" s="210"/>
      <c r="X12" s="210"/>
      <c r="Y12" s="210"/>
      <c r="Z12" s="210"/>
      <c r="AA12" s="210"/>
      <c r="AB12" s="210"/>
      <c r="AC12" s="210"/>
      <c r="AD12" s="210"/>
      <c r="AE12" s="210" t="s">
        <v>241</v>
      </c>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row>
    <row r="13" spans="1:58" outlineLevel="1" x14ac:dyDescent="0.25">
      <c r="A13" s="230">
        <v>3</v>
      </c>
      <c r="B13" s="231" t="s">
        <v>771</v>
      </c>
      <c r="C13" s="242" t="s">
        <v>772</v>
      </c>
      <c r="D13" s="232" t="s">
        <v>255</v>
      </c>
      <c r="E13" s="233">
        <v>30</v>
      </c>
      <c r="F13" s="234"/>
      <c r="G13" s="235">
        <f>ROUND(E13*F13,2)</f>
        <v>0</v>
      </c>
      <c r="H13" s="234"/>
      <c r="I13" s="235">
        <f>ROUND(E13*H13,2)</f>
        <v>0</v>
      </c>
      <c r="J13" s="234"/>
      <c r="K13" s="235">
        <f>ROUND(E13*J13,2)</f>
        <v>0</v>
      </c>
      <c r="L13" s="235">
        <v>21</v>
      </c>
      <c r="M13" s="235">
        <f>G13*(1+L13/100)</f>
        <v>0</v>
      </c>
      <c r="N13" s="235">
        <v>4.8999999999999998E-4</v>
      </c>
      <c r="O13" s="235">
        <f>ROUND(E13*N13,2)</f>
        <v>0.01</v>
      </c>
      <c r="P13" s="235">
        <v>3.1E-2</v>
      </c>
      <c r="Q13" s="235">
        <f>ROUND(E13*P13,2)</f>
        <v>0.93</v>
      </c>
      <c r="R13" s="236" t="s">
        <v>239</v>
      </c>
      <c r="S13" s="219">
        <v>0</v>
      </c>
      <c r="T13" s="219">
        <f>ROUND(E13*S13,2)</f>
        <v>0</v>
      </c>
      <c r="U13" s="219"/>
      <c r="V13" s="219" t="s">
        <v>223</v>
      </c>
      <c r="W13" s="210"/>
      <c r="X13" s="210"/>
      <c r="Y13" s="210"/>
      <c r="Z13" s="210"/>
      <c r="AA13" s="210"/>
      <c r="AB13" s="210"/>
      <c r="AC13" s="210"/>
      <c r="AD13" s="210"/>
      <c r="AE13" s="210" t="s">
        <v>224</v>
      </c>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row>
    <row r="14" spans="1:58" outlineLevel="1" x14ac:dyDescent="0.25">
      <c r="A14" s="217"/>
      <c r="B14" s="218"/>
      <c r="C14" s="259" t="s">
        <v>770</v>
      </c>
      <c r="D14" s="250"/>
      <c r="E14" s="250"/>
      <c r="F14" s="250"/>
      <c r="G14" s="250"/>
      <c r="H14" s="219"/>
      <c r="I14" s="219"/>
      <c r="J14" s="219"/>
      <c r="K14" s="219"/>
      <c r="L14" s="219"/>
      <c r="M14" s="219"/>
      <c r="N14" s="219"/>
      <c r="O14" s="219"/>
      <c r="P14" s="219"/>
      <c r="Q14" s="219"/>
      <c r="R14" s="219"/>
      <c r="S14" s="219"/>
      <c r="T14" s="219"/>
      <c r="U14" s="219"/>
      <c r="V14" s="219"/>
      <c r="W14" s="210"/>
      <c r="X14" s="210"/>
      <c r="Y14" s="210"/>
      <c r="Z14" s="210"/>
      <c r="AA14" s="210"/>
      <c r="AB14" s="210"/>
      <c r="AC14" s="210"/>
      <c r="AD14" s="210"/>
      <c r="AE14" s="210" t="s">
        <v>241</v>
      </c>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row>
    <row r="15" spans="1:58" x14ac:dyDescent="0.25">
      <c r="A15" s="224" t="s">
        <v>174</v>
      </c>
      <c r="B15" s="225" t="s">
        <v>144</v>
      </c>
      <c r="C15" s="241" t="s">
        <v>145</v>
      </c>
      <c r="D15" s="226"/>
      <c r="E15" s="227"/>
      <c r="F15" s="228"/>
      <c r="G15" s="228">
        <f>SUMIF(AE16:AE23,"&lt;&gt;NOR",G16:G23)</f>
        <v>0</v>
      </c>
      <c r="H15" s="228"/>
      <c r="I15" s="228">
        <f>SUM(I16:I23)</f>
        <v>0</v>
      </c>
      <c r="J15" s="228"/>
      <c r="K15" s="228">
        <f>SUM(K16:K23)</f>
        <v>0</v>
      </c>
      <c r="L15" s="228"/>
      <c r="M15" s="228">
        <f>SUM(M16:M23)</f>
        <v>0</v>
      </c>
      <c r="N15" s="228"/>
      <c r="O15" s="228">
        <f>SUM(O16:O23)</f>
        <v>0.24</v>
      </c>
      <c r="P15" s="228"/>
      <c r="Q15" s="228">
        <f>SUM(Q16:Q23)</f>
        <v>0</v>
      </c>
      <c r="R15" s="229"/>
      <c r="S15" s="223"/>
      <c r="T15" s="223">
        <f>SUM(T16:T23)</f>
        <v>47.34</v>
      </c>
      <c r="U15" s="223"/>
      <c r="V15" s="223"/>
      <c r="AE15" t="s">
        <v>175</v>
      </c>
    </row>
    <row r="16" spans="1:58" outlineLevel="1" x14ac:dyDescent="0.25">
      <c r="A16" s="251">
        <v>4</v>
      </c>
      <c r="B16" s="252" t="s">
        <v>773</v>
      </c>
      <c r="C16" s="260" t="s">
        <v>774</v>
      </c>
      <c r="D16" s="253" t="s">
        <v>492</v>
      </c>
      <c r="E16" s="254">
        <v>256</v>
      </c>
      <c r="F16" s="255"/>
      <c r="G16" s="256">
        <f>ROUND(E16*F16,2)</f>
        <v>0</v>
      </c>
      <c r="H16" s="255"/>
      <c r="I16" s="256">
        <f>ROUND(E16*H16,2)</f>
        <v>0</v>
      </c>
      <c r="J16" s="255"/>
      <c r="K16" s="256">
        <f>ROUND(E16*J16,2)</f>
        <v>0</v>
      </c>
      <c r="L16" s="256">
        <v>21</v>
      </c>
      <c r="M16" s="256">
        <f>G16*(1+L16/100)</f>
        <v>0</v>
      </c>
      <c r="N16" s="256">
        <v>9.3000000000000005E-4</v>
      </c>
      <c r="O16" s="256">
        <f>ROUND(E16*N16,2)</f>
        <v>0.24</v>
      </c>
      <c r="P16" s="256">
        <v>0</v>
      </c>
      <c r="Q16" s="256">
        <f>ROUND(E16*P16,2)</f>
        <v>0</v>
      </c>
      <c r="R16" s="257" t="s">
        <v>179</v>
      </c>
      <c r="S16" s="219">
        <v>7.4060000000000001E-2</v>
      </c>
      <c r="T16" s="219">
        <f>ROUND(E16*S16,2)</f>
        <v>18.96</v>
      </c>
      <c r="U16" s="219"/>
      <c r="V16" s="219" t="s">
        <v>256</v>
      </c>
      <c r="W16" s="210"/>
      <c r="X16" s="210"/>
      <c r="Y16" s="210"/>
      <c r="Z16" s="210"/>
      <c r="AA16" s="210"/>
      <c r="AB16" s="210"/>
      <c r="AC16" s="210"/>
      <c r="AD16" s="210"/>
      <c r="AE16" s="210" t="s">
        <v>257</v>
      </c>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row>
    <row r="17" spans="1:58" outlineLevel="1" x14ac:dyDescent="0.25">
      <c r="A17" s="230">
        <v>5</v>
      </c>
      <c r="B17" s="231" t="s">
        <v>775</v>
      </c>
      <c r="C17" s="242" t="s">
        <v>776</v>
      </c>
      <c r="D17" s="232" t="s">
        <v>255</v>
      </c>
      <c r="E17" s="233">
        <v>1</v>
      </c>
      <c r="F17" s="234"/>
      <c r="G17" s="235">
        <f>ROUND(E17*F17,2)</f>
        <v>0</v>
      </c>
      <c r="H17" s="234"/>
      <c r="I17" s="235">
        <f>ROUND(E17*H17,2)</f>
        <v>0</v>
      </c>
      <c r="J17" s="234"/>
      <c r="K17" s="235">
        <f>ROUND(E17*J17,2)</f>
        <v>0</v>
      </c>
      <c r="L17" s="235">
        <v>21</v>
      </c>
      <c r="M17" s="235">
        <f>G17*(1+L17/100)</f>
        <v>0</v>
      </c>
      <c r="N17" s="235">
        <v>0</v>
      </c>
      <c r="O17" s="235">
        <f>ROUND(E17*N17,2)</f>
        <v>0</v>
      </c>
      <c r="P17" s="235">
        <v>0</v>
      </c>
      <c r="Q17" s="235">
        <f>ROUND(E17*P17,2)</f>
        <v>0</v>
      </c>
      <c r="R17" s="236" t="s">
        <v>180</v>
      </c>
      <c r="S17" s="219">
        <v>2</v>
      </c>
      <c r="T17" s="219">
        <f>ROUND(E17*S17,2)</f>
        <v>2</v>
      </c>
      <c r="U17" s="219"/>
      <c r="V17" s="219" t="s">
        <v>256</v>
      </c>
      <c r="W17" s="210"/>
      <c r="X17" s="210"/>
      <c r="Y17" s="210"/>
      <c r="Z17" s="210"/>
      <c r="AA17" s="210"/>
      <c r="AB17" s="210"/>
      <c r="AC17" s="210"/>
      <c r="AD17" s="210"/>
      <c r="AE17" s="210" t="s">
        <v>257</v>
      </c>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row>
    <row r="18" spans="1:58" ht="21" outlineLevel="1" x14ac:dyDescent="0.25">
      <c r="A18" s="217"/>
      <c r="B18" s="218"/>
      <c r="C18" s="259" t="s">
        <v>777</v>
      </c>
      <c r="D18" s="250"/>
      <c r="E18" s="250"/>
      <c r="F18" s="250"/>
      <c r="G18" s="250"/>
      <c r="H18" s="219"/>
      <c r="I18" s="219"/>
      <c r="J18" s="219"/>
      <c r="K18" s="219"/>
      <c r="L18" s="219"/>
      <c r="M18" s="219"/>
      <c r="N18" s="219"/>
      <c r="O18" s="219"/>
      <c r="P18" s="219"/>
      <c r="Q18" s="219"/>
      <c r="R18" s="219"/>
      <c r="S18" s="219"/>
      <c r="T18" s="219"/>
      <c r="U18" s="219"/>
      <c r="V18" s="219"/>
      <c r="W18" s="210"/>
      <c r="X18" s="210"/>
      <c r="Y18" s="210"/>
      <c r="Z18" s="210"/>
      <c r="AA18" s="210"/>
      <c r="AB18" s="210"/>
      <c r="AC18" s="210"/>
      <c r="AD18" s="210"/>
      <c r="AE18" s="210" t="s">
        <v>241</v>
      </c>
      <c r="AF18" s="210"/>
      <c r="AG18" s="210"/>
      <c r="AH18" s="210"/>
      <c r="AI18" s="210"/>
      <c r="AJ18" s="210"/>
      <c r="AK18" s="210"/>
      <c r="AL18" s="210"/>
      <c r="AM18" s="210"/>
      <c r="AN18" s="210"/>
      <c r="AO18" s="210"/>
      <c r="AP18" s="210"/>
      <c r="AQ18" s="210"/>
      <c r="AR18" s="210"/>
      <c r="AS18" s="210"/>
      <c r="AT18" s="210"/>
      <c r="AU18" s="210"/>
      <c r="AV18" s="210"/>
      <c r="AW18" s="210"/>
      <c r="AX18" s="210"/>
      <c r="AY18" s="238" t="str">
        <f>C18</f>
        <v>montáž rozvaděčů nn a vn včetně usazení, sestavení dílců, vyvážení, upevnění, zapojení a montáž demontovaných částí a přístrojů,  kontroly a dotažení spojů, opravy nátěrů, avšak bez zapojení, a ukončení kabelů</v>
      </c>
      <c r="AZ18" s="210"/>
      <c r="BA18" s="210"/>
      <c r="BB18" s="210"/>
      <c r="BC18" s="210"/>
      <c r="BD18" s="210"/>
      <c r="BE18" s="210"/>
      <c r="BF18" s="210"/>
    </row>
    <row r="19" spans="1:58" ht="20.399999999999999" outlineLevel="1" x14ac:dyDescent="0.25">
      <c r="A19" s="251">
        <v>6</v>
      </c>
      <c r="B19" s="252" t="s">
        <v>778</v>
      </c>
      <c r="C19" s="260" t="s">
        <v>779</v>
      </c>
      <c r="D19" s="253" t="s">
        <v>255</v>
      </c>
      <c r="E19" s="254">
        <v>30</v>
      </c>
      <c r="F19" s="255"/>
      <c r="G19" s="256">
        <f>ROUND(E19*F19,2)</f>
        <v>0</v>
      </c>
      <c r="H19" s="255"/>
      <c r="I19" s="256">
        <f>ROUND(E19*H19,2)</f>
        <v>0</v>
      </c>
      <c r="J19" s="255"/>
      <c r="K19" s="256">
        <f>ROUND(E19*J19,2)</f>
        <v>0</v>
      </c>
      <c r="L19" s="256">
        <v>21</v>
      </c>
      <c r="M19" s="256">
        <f>G19*(1+L19/100)</f>
        <v>0</v>
      </c>
      <c r="N19" s="256">
        <v>0</v>
      </c>
      <c r="O19" s="256">
        <f>ROUND(E19*N19,2)</f>
        <v>0</v>
      </c>
      <c r="P19" s="256">
        <v>0</v>
      </c>
      <c r="Q19" s="256">
        <f>ROUND(E19*P19,2)</f>
        <v>0</v>
      </c>
      <c r="R19" s="257" t="s">
        <v>179</v>
      </c>
      <c r="S19" s="219">
        <v>0.40083000000000002</v>
      </c>
      <c r="T19" s="219">
        <f>ROUND(E19*S19,2)</f>
        <v>12.02</v>
      </c>
      <c r="U19" s="219"/>
      <c r="V19" s="219" t="s">
        <v>256</v>
      </c>
      <c r="W19" s="210"/>
      <c r="X19" s="210"/>
      <c r="Y19" s="210"/>
      <c r="Z19" s="210"/>
      <c r="AA19" s="210"/>
      <c r="AB19" s="210"/>
      <c r="AC19" s="210"/>
      <c r="AD19" s="210"/>
      <c r="AE19" s="210" t="s">
        <v>257</v>
      </c>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row>
    <row r="20" spans="1:58" ht="20.399999999999999" outlineLevel="1" x14ac:dyDescent="0.25">
      <c r="A20" s="251">
        <v>7</v>
      </c>
      <c r="B20" s="252" t="s">
        <v>780</v>
      </c>
      <c r="C20" s="260" t="s">
        <v>781</v>
      </c>
      <c r="D20" s="253" t="s">
        <v>255</v>
      </c>
      <c r="E20" s="254">
        <v>10</v>
      </c>
      <c r="F20" s="255"/>
      <c r="G20" s="256">
        <f>ROUND(E20*F20,2)</f>
        <v>0</v>
      </c>
      <c r="H20" s="255"/>
      <c r="I20" s="256">
        <f>ROUND(E20*H20,2)</f>
        <v>0</v>
      </c>
      <c r="J20" s="255"/>
      <c r="K20" s="256">
        <f>ROUND(E20*J20,2)</f>
        <v>0</v>
      </c>
      <c r="L20" s="256">
        <v>21</v>
      </c>
      <c r="M20" s="256">
        <f>G20*(1+L20/100)</f>
        <v>0</v>
      </c>
      <c r="N20" s="256">
        <v>9.0000000000000006E-5</v>
      </c>
      <c r="O20" s="256">
        <f>ROUND(E20*N20,2)</f>
        <v>0</v>
      </c>
      <c r="P20" s="256">
        <v>0</v>
      </c>
      <c r="Q20" s="256">
        <f>ROUND(E20*P20,2)</f>
        <v>0</v>
      </c>
      <c r="R20" s="257" t="s">
        <v>179</v>
      </c>
      <c r="S20" s="219">
        <v>0.2475</v>
      </c>
      <c r="T20" s="219">
        <f>ROUND(E20*S20,2)</f>
        <v>2.48</v>
      </c>
      <c r="U20" s="219"/>
      <c r="V20" s="219" t="s">
        <v>256</v>
      </c>
      <c r="W20" s="210"/>
      <c r="X20" s="210"/>
      <c r="Y20" s="210"/>
      <c r="Z20" s="210"/>
      <c r="AA20" s="210"/>
      <c r="AB20" s="210"/>
      <c r="AC20" s="210"/>
      <c r="AD20" s="210"/>
      <c r="AE20" s="210" t="s">
        <v>257</v>
      </c>
      <c r="AF20" s="210"/>
      <c r="AG20" s="210"/>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row>
    <row r="21" spans="1:58" outlineLevel="1" x14ac:dyDescent="0.25">
      <c r="A21" s="251">
        <v>8</v>
      </c>
      <c r="B21" s="252" t="s">
        <v>782</v>
      </c>
      <c r="C21" s="260" t="s">
        <v>783</v>
      </c>
      <c r="D21" s="253" t="s">
        <v>255</v>
      </c>
      <c r="E21" s="254">
        <v>10</v>
      </c>
      <c r="F21" s="255"/>
      <c r="G21" s="256">
        <f>ROUND(E21*F21,2)</f>
        <v>0</v>
      </c>
      <c r="H21" s="255"/>
      <c r="I21" s="256">
        <f>ROUND(E21*H21,2)</f>
        <v>0</v>
      </c>
      <c r="J21" s="255"/>
      <c r="K21" s="256">
        <f>ROUND(E21*J21,2)</f>
        <v>0</v>
      </c>
      <c r="L21" s="256">
        <v>21</v>
      </c>
      <c r="M21" s="256">
        <f>G21*(1+L21/100)</f>
        <v>0</v>
      </c>
      <c r="N21" s="256">
        <v>0</v>
      </c>
      <c r="O21" s="256">
        <f>ROUND(E21*N21,2)</f>
        <v>0</v>
      </c>
      <c r="P21" s="256">
        <v>0</v>
      </c>
      <c r="Q21" s="256">
        <f>ROUND(E21*P21,2)</f>
        <v>0</v>
      </c>
      <c r="R21" s="257" t="s">
        <v>179</v>
      </c>
      <c r="S21" s="219">
        <v>0.92766999999999999</v>
      </c>
      <c r="T21" s="219">
        <f>ROUND(E21*S21,2)</f>
        <v>9.2799999999999994</v>
      </c>
      <c r="U21" s="219"/>
      <c r="V21" s="219" t="s">
        <v>256</v>
      </c>
      <c r="W21" s="210"/>
      <c r="X21" s="210"/>
      <c r="Y21" s="210"/>
      <c r="Z21" s="210"/>
      <c r="AA21" s="210"/>
      <c r="AB21" s="210"/>
      <c r="AC21" s="210"/>
      <c r="AD21" s="210"/>
      <c r="AE21" s="210" t="s">
        <v>257</v>
      </c>
      <c r="AF21" s="210"/>
      <c r="AG21" s="210"/>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row>
    <row r="22" spans="1:58" ht="30.6" outlineLevel="1" x14ac:dyDescent="0.25">
      <c r="A22" s="251">
        <v>9</v>
      </c>
      <c r="B22" s="252" t="s">
        <v>784</v>
      </c>
      <c r="C22" s="260" t="s">
        <v>785</v>
      </c>
      <c r="D22" s="253" t="s">
        <v>255</v>
      </c>
      <c r="E22" s="254">
        <v>10</v>
      </c>
      <c r="F22" s="255"/>
      <c r="G22" s="256">
        <f>ROUND(E22*F22,2)</f>
        <v>0</v>
      </c>
      <c r="H22" s="255"/>
      <c r="I22" s="256">
        <f>ROUND(E22*H22,2)</f>
        <v>0</v>
      </c>
      <c r="J22" s="255"/>
      <c r="K22" s="256">
        <f>ROUND(E22*J22,2)</f>
        <v>0</v>
      </c>
      <c r="L22" s="256">
        <v>21</v>
      </c>
      <c r="M22" s="256">
        <f>G22*(1+L22/100)</f>
        <v>0</v>
      </c>
      <c r="N22" s="256">
        <v>0</v>
      </c>
      <c r="O22" s="256">
        <f>ROUND(E22*N22,2)</f>
        <v>0</v>
      </c>
      <c r="P22" s="256">
        <v>0</v>
      </c>
      <c r="Q22" s="256">
        <f>ROUND(E22*P22,2)</f>
        <v>0</v>
      </c>
      <c r="R22" s="257" t="s">
        <v>179</v>
      </c>
      <c r="S22" s="219">
        <v>0</v>
      </c>
      <c r="T22" s="219">
        <f>ROUND(E22*S22,2)</f>
        <v>0</v>
      </c>
      <c r="U22" s="219"/>
      <c r="V22" s="219" t="s">
        <v>318</v>
      </c>
      <c r="W22" s="210"/>
      <c r="X22" s="210"/>
      <c r="Y22" s="210"/>
      <c r="Z22" s="210"/>
      <c r="AA22" s="210"/>
      <c r="AB22" s="210"/>
      <c r="AC22" s="210"/>
      <c r="AD22" s="210"/>
      <c r="AE22" s="210" t="s">
        <v>319</v>
      </c>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row>
    <row r="23" spans="1:58" ht="20.399999999999999" outlineLevel="1" x14ac:dyDescent="0.25">
      <c r="A23" s="230">
        <v>10</v>
      </c>
      <c r="B23" s="231" t="s">
        <v>786</v>
      </c>
      <c r="C23" s="242" t="s">
        <v>787</v>
      </c>
      <c r="D23" s="232" t="s">
        <v>255</v>
      </c>
      <c r="E23" s="233">
        <v>10</v>
      </c>
      <c r="F23" s="234"/>
      <c r="G23" s="235">
        <f>ROUND(E23*F23,2)</f>
        <v>0</v>
      </c>
      <c r="H23" s="234"/>
      <c r="I23" s="235">
        <f>ROUND(E23*H23,2)</f>
        <v>0</v>
      </c>
      <c r="J23" s="234"/>
      <c r="K23" s="235">
        <f>ROUND(E23*J23,2)</f>
        <v>0</v>
      </c>
      <c r="L23" s="235">
        <v>21</v>
      </c>
      <c r="M23" s="235">
        <f>G23*(1+L23/100)</f>
        <v>0</v>
      </c>
      <c r="N23" s="235">
        <v>1.4999999999999999E-4</v>
      </c>
      <c r="O23" s="235">
        <f>ROUND(E23*N23,2)</f>
        <v>0</v>
      </c>
      <c r="P23" s="235">
        <v>0</v>
      </c>
      <c r="Q23" s="235">
        <f>ROUND(E23*P23,2)</f>
        <v>0</v>
      </c>
      <c r="R23" s="236" t="s">
        <v>179</v>
      </c>
      <c r="S23" s="219">
        <v>0.26</v>
      </c>
      <c r="T23" s="219">
        <f>ROUND(E23*S23,2)</f>
        <v>2.6</v>
      </c>
      <c r="U23" s="219"/>
      <c r="V23" s="219" t="s">
        <v>256</v>
      </c>
      <c r="W23" s="210"/>
      <c r="X23" s="210"/>
      <c r="Y23" s="210"/>
      <c r="Z23" s="210"/>
      <c r="AA23" s="210"/>
      <c r="AB23" s="210"/>
      <c r="AC23" s="210"/>
      <c r="AD23" s="210"/>
      <c r="AE23" s="210" t="s">
        <v>257</v>
      </c>
      <c r="AF23" s="210"/>
      <c r="AG23" s="210"/>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row>
    <row r="24" spans="1:58" x14ac:dyDescent="0.25">
      <c r="A24" s="3"/>
      <c r="B24" s="4"/>
      <c r="C24" s="245"/>
      <c r="D24" s="6"/>
      <c r="E24" s="3"/>
      <c r="F24" s="3"/>
      <c r="G24" s="3"/>
      <c r="H24" s="3"/>
      <c r="I24" s="3"/>
      <c r="J24" s="3"/>
      <c r="K24" s="3"/>
      <c r="L24" s="3"/>
      <c r="M24" s="3"/>
      <c r="N24" s="3"/>
      <c r="O24" s="3"/>
      <c r="P24" s="3"/>
      <c r="Q24" s="3"/>
      <c r="R24" s="3"/>
      <c r="S24" s="3"/>
      <c r="T24" s="3"/>
      <c r="U24" s="3"/>
      <c r="V24" s="3"/>
      <c r="AC24">
        <v>15</v>
      </c>
      <c r="AD24">
        <v>21</v>
      </c>
      <c r="AE24" t="s">
        <v>163</v>
      </c>
    </row>
    <row r="25" spans="1:58" x14ac:dyDescent="0.25">
      <c r="A25" s="213"/>
      <c r="B25" s="214" t="s">
        <v>29</v>
      </c>
      <c r="C25" s="246"/>
      <c r="D25" s="215"/>
      <c r="E25" s="216"/>
      <c r="F25" s="216"/>
      <c r="G25" s="240">
        <f>G8+G10+G15</f>
        <v>0</v>
      </c>
      <c r="H25" s="3"/>
      <c r="I25" s="3"/>
      <c r="J25" s="3"/>
      <c r="K25" s="3"/>
      <c r="L25" s="3"/>
      <c r="M25" s="3"/>
      <c r="N25" s="3"/>
      <c r="O25" s="3"/>
      <c r="P25" s="3"/>
      <c r="Q25" s="3"/>
      <c r="R25" s="3"/>
      <c r="S25" s="3"/>
      <c r="T25" s="3"/>
      <c r="U25" s="3"/>
      <c r="V25" s="3"/>
      <c r="AC25">
        <f>SUMIF(L7:L23,AC24,G7:G23)</f>
        <v>0</v>
      </c>
      <c r="AD25">
        <f>SUMIF(L7:L23,AD24,G7:G23)</f>
        <v>0</v>
      </c>
      <c r="AE25" t="s">
        <v>216</v>
      </c>
    </row>
    <row r="26" spans="1:58" x14ac:dyDescent="0.25">
      <c r="C26" s="247"/>
      <c r="D26" s="10"/>
      <c r="AE26" t="s">
        <v>219</v>
      </c>
    </row>
    <row r="27" spans="1:58" x14ac:dyDescent="0.25">
      <c r="D27" s="10"/>
    </row>
    <row r="28" spans="1:58" x14ac:dyDescent="0.25">
      <c r="D28" s="10"/>
    </row>
    <row r="29" spans="1:58" x14ac:dyDescent="0.25">
      <c r="D29" s="10"/>
    </row>
    <row r="30" spans="1:58" x14ac:dyDescent="0.25">
      <c r="D30" s="10"/>
    </row>
    <row r="31" spans="1:58" x14ac:dyDescent="0.25">
      <c r="D31" s="10"/>
    </row>
    <row r="32" spans="1:58"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4Efl7Zf7GcfexW5T2H4VJkcXMTaHblyjP82UAI8Vi/FA7eZD5PdzGFaOJENUXcH+VeU7iGO2gAXU71xaaUIhkQ==" saltValue="6q18lXG5tZgyRlrW0cKBZg==" spinCount="100000" sheet="1"/>
  <mergeCells count="7">
    <mergeCell ref="C18:G18"/>
    <mergeCell ref="A1:G1"/>
    <mergeCell ref="C2:G2"/>
    <mergeCell ref="C3:G3"/>
    <mergeCell ref="C4:G4"/>
    <mergeCell ref="C12:G12"/>
    <mergeCell ref="C14:G1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191AF-2364-4C22-8B63-083E49B7EF01}">
  <sheetPr>
    <outlinePr summaryBelow="0"/>
  </sheetPr>
  <dimension ref="A1:BF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5" customWidth="1"/>
    <col min="3" max="3" width="63.33203125" style="175" customWidth="1"/>
    <col min="4" max="4" width="4.88671875" customWidth="1"/>
    <col min="5" max="5" width="10.6640625" customWidth="1"/>
    <col min="6" max="6" width="9.88671875" customWidth="1"/>
    <col min="7" max="7" width="12.77734375" customWidth="1"/>
    <col min="8" max="22" width="0" hidden="1" customWidth="1"/>
    <col min="27" max="27" width="0" hidden="1" customWidth="1"/>
    <col min="29" max="39" width="0" hidden="1" customWidth="1"/>
  </cols>
  <sheetData>
    <row r="1" spans="1:58" ht="15.75" customHeight="1" x14ac:dyDescent="0.3">
      <c r="A1" s="195" t="s">
        <v>150</v>
      </c>
      <c r="B1" s="195"/>
      <c r="C1" s="195"/>
      <c r="D1" s="195"/>
      <c r="E1" s="195"/>
      <c r="F1" s="195"/>
      <c r="G1" s="195"/>
      <c r="AE1" t="s">
        <v>151</v>
      </c>
    </row>
    <row r="2" spans="1:58" ht="25.05" customHeight="1" x14ac:dyDescent="0.25">
      <c r="A2" s="196" t="s">
        <v>7</v>
      </c>
      <c r="B2" s="49" t="s">
        <v>43</v>
      </c>
      <c r="C2" s="199" t="s">
        <v>44</v>
      </c>
      <c r="D2" s="197"/>
      <c r="E2" s="197"/>
      <c r="F2" s="197"/>
      <c r="G2" s="198"/>
      <c r="AE2" t="s">
        <v>152</v>
      </c>
    </row>
    <row r="3" spans="1:58" ht="25.05" customHeight="1" x14ac:dyDescent="0.25">
      <c r="A3" s="196" t="s">
        <v>8</v>
      </c>
      <c r="B3" s="49" t="s">
        <v>62</v>
      </c>
      <c r="C3" s="199" t="s">
        <v>63</v>
      </c>
      <c r="D3" s="197"/>
      <c r="E3" s="197"/>
      <c r="F3" s="197"/>
      <c r="G3" s="198"/>
      <c r="AA3" s="175" t="s">
        <v>152</v>
      </c>
      <c r="AE3" t="s">
        <v>153</v>
      </c>
    </row>
    <row r="4" spans="1:58" ht="25.05" customHeight="1" x14ac:dyDescent="0.25">
      <c r="A4" s="200" t="s">
        <v>9</v>
      </c>
      <c r="B4" s="201" t="s">
        <v>49</v>
      </c>
      <c r="C4" s="202" t="s">
        <v>50</v>
      </c>
      <c r="D4" s="203"/>
      <c r="E4" s="203"/>
      <c r="F4" s="203"/>
      <c r="G4" s="204"/>
      <c r="AE4" t="s">
        <v>154</v>
      </c>
    </row>
    <row r="5" spans="1:58" x14ac:dyDescent="0.25">
      <c r="D5" s="10"/>
    </row>
    <row r="6" spans="1:58" ht="39.6" x14ac:dyDescent="0.25">
      <c r="A6" s="206" t="s">
        <v>155</v>
      </c>
      <c r="B6" s="208" t="s">
        <v>156</v>
      </c>
      <c r="C6" s="208" t="s">
        <v>157</v>
      </c>
      <c r="D6" s="207" t="s">
        <v>158</v>
      </c>
      <c r="E6" s="206" t="s">
        <v>159</v>
      </c>
      <c r="F6" s="205" t="s">
        <v>160</v>
      </c>
      <c r="G6" s="206" t="s">
        <v>29</v>
      </c>
      <c r="H6" s="209" t="s">
        <v>30</v>
      </c>
      <c r="I6" s="209" t="s">
        <v>161</v>
      </c>
      <c r="J6" s="209" t="s">
        <v>31</v>
      </c>
      <c r="K6" s="209" t="s">
        <v>162</v>
      </c>
      <c r="L6" s="209" t="s">
        <v>163</v>
      </c>
      <c r="M6" s="209" t="s">
        <v>164</v>
      </c>
      <c r="N6" s="209" t="s">
        <v>165</v>
      </c>
      <c r="O6" s="209" t="s">
        <v>166</v>
      </c>
      <c r="P6" s="209" t="s">
        <v>167</v>
      </c>
      <c r="Q6" s="209" t="s">
        <v>168</v>
      </c>
      <c r="R6" s="209" t="s">
        <v>169</v>
      </c>
      <c r="S6" s="209" t="s">
        <v>170</v>
      </c>
      <c r="T6" s="209" t="s">
        <v>171</v>
      </c>
      <c r="U6" s="209" t="s">
        <v>172</v>
      </c>
      <c r="V6" s="209" t="s">
        <v>173</v>
      </c>
    </row>
    <row r="7" spans="1:58" hidden="1" x14ac:dyDescent="0.25">
      <c r="A7" s="3"/>
      <c r="B7" s="4"/>
      <c r="C7" s="4"/>
      <c r="D7" s="6"/>
      <c r="E7" s="211"/>
      <c r="F7" s="212"/>
      <c r="G7" s="212"/>
      <c r="H7" s="212"/>
      <c r="I7" s="212"/>
      <c r="J7" s="212"/>
      <c r="K7" s="212"/>
      <c r="L7" s="212"/>
      <c r="M7" s="212"/>
      <c r="N7" s="212"/>
      <c r="O7" s="212"/>
      <c r="P7" s="212"/>
      <c r="Q7" s="212"/>
      <c r="R7" s="212"/>
      <c r="S7" s="212"/>
      <c r="T7" s="212"/>
      <c r="U7" s="212"/>
      <c r="V7" s="212"/>
    </row>
    <row r="8" spans="1:58" x14ac:dyDescent="0.25">
      <c r="A8" s="224" t="s">
        <v>174</v>
      </c>
      <c r="B8" s="225" t="s">
        <v>72</v>
      </c>
      <c r="C8" s="241" t="s">
        <v>73</v>
      </c>
      <c r="D8" s="226"/>
      <c r="E8" s="227"/>
      <c r="F8" s="228"/>
      <c r="G8" s="228">
        <f>SUMIF(AE9:AE14,"&lt;&gt;NOR",G9:G14)</f>
        <v>0</v>
      </c>
      <c r="H8" s="228"/>
      <c r="I8" s="228">
        <f>SUM(I9:I14)</f>
        <v>0</v>
      </c>
      <c r="J8" s="228"/>
      <c r="K8" s="228">
        <f>SUM(K9:K14)</f>
        <v>0</v>
      </c>
      <c r="L8" s="228"/>
      <c r="M8" s="228">
        <f>SUM(M9:M14)</f>
        <v>0</v>
      </c>
      <c r="N8" s="228"/>
      <c r="O8" s="228">
        <f>SUM(O9:O14)</f>
        <v>0</v>
      </c>
      <c r="P8" s="228"/>
      <c r="Q8" s="228">
        <f>SUM(Q9:Q14)</f>
        <v>0</v>
      </c>
      <c r="R8" s="229"/>
      <c r="S8" s="223"/>
      <c r="T8" s="223">
        <f>SUM(T9:T14)</f>
        <v>0</v>
      </c>
      <c r="U8" s="223"/>
      <c r="V8" s="223"/>
      <c r="AE8" t="s">
        <v>175</v>
      </c>
    </row>
    <row r="9" spans="1:58" outlineLevel="1" x14ac:dyDescent="0.25">
      <c r="A9" s="230">
        <v>1</v>
      </c>
      <c r="B9" s="231" t="s">
        <v>788</v>
      </c>
      <c r="C9" s="242" t="s">
        <v>789</v>
      </c>
      <c r="D9" s="232" t="s">
        <v>222</v>
      </c>
      <c r="E9" s="233">
        <v>128.9</v>
      </c>
      <c r="F9" s="234"/>
      <c r="G9" s="235">
        <f>ROUND(E9*F9,2)</f>
        <v>0</v>
      </c>
      <c r="H9" s="234"/>
      <c r="I9" s="235">
        <f>ROUND(E9*H9,2)</f>
        <v>0</v>
      </c>
      <c r="J9" s="234"/>
      <c r="K9" s="235">
        <f>ROUND(E9*J9,2)</f>
        <v>0</v>
      </c>
      <c r="L9" s="235">
        <v>21</v>
      </c>
      <c r="M9" s="235">
        <f>G9*(1+L9/100)</f>
        <v>0</v>
      </c>
      <c r="N9" s="235">
        <v>0</v>
      </c>
      <c r="O9" s="235">
        <f>ROUND(E9*N9,2)</f>
        <v>0</v>
      </c>
      <c r="P9" s="235">
        <v>0</v>
      </c>
      <c r="Q9" s="235">
        <f>ROUND(E9*P9,2)</f>
        <v>0</v>
      </c>
      <c r="R9" s="236" t="s">
        <v>179</v>
      </c>
      <c r="S9" s="219">
        <v>0</v>
      </c>
      <c r="T9" s="219">
        <f>ROUND(E9*S9,2)</f>
        <v>0</v>
      </c>
      <c r="U9" s="219"/>
      <c r="V9" s="219" t="s">
        <v>223</v>
      </c>
      <c r="W9" s="210"/>
      <c r="X9" s="210"/>
      <c r="Y9" s="210"/>
      <c r="Z9" s="210"/>
      <c r="AA9" s="210"/>
      <c r="AB9" s="210"/>
      <c r="AC9" s="210"/>
      <c r="AD9" s="210"/>
      <c r="AE9" s="210" t="s">
        <v>224</v>
      </c>
      <c r="AF9" s="210"/>
      <c r="AG9" s="210"/>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row>
    <row r="10" spans="1:58" outlineLevel="1" x14ac:dyDescent="0.25">
      <c r="A10" s="217"/>
      <c r="B10" s="218"/>
      <c r="C10" s="258" t="s">
        <v>790</v>
      </c>
      <c r="D10" s="248"/>
      <c r="E10" s="249">
        <v>65</v>
      </c>
      <c r="F10" s="219"/>
      <c r="G10" s="219"/>
      <c r="H10" s="219"/>
      <c r="I10" s="219"/>
      <c r="J10" s="219"/>
      <c r="K10" s="219"/>
      <c r="L10" s="219"/>
      <c r="M10" s="219"/>
      <c r="N10" s="219"/>
      <c r="O10" s="219"/>
      <c r="P10" s="219"/>
      <c r="Q10" s="219"/>
      <c r="R10" s="219"/>
      <c r="S10" s="219"/>
      <c r="T10" s="219"/>
      <c r="U10" s="219"/>
      <c r="V10" s="219"/>
      <c r="W10" s="210"/>
      <c r="X10" s="210"/>
      <c r="Y10" s="210"/>
      <c r="Z10" s="210"/>
      <c r="AA10" s="210"/>
      <c r="AB10" s="210"/>
      <c r="AC10" s="210"/>
      <c r="AD10" s="210"/>
      <c r="AE10" s="210" t="s">
        <v>226</v>
      </c>
      <c r="AF10" s="210">
        <v>0</v>
      </c>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row>
    <row r="11" spans="1:58" outlineLevel="1" x14ac:dyDescent="0.25">
      <c r="A11" s="217"/>
      <c r="B11" s="218"/>
      <c r="C11" s="258" t="s">
        <v>791</v>
      </c>
      <c r="D11" s="248"/>
      <c r="E11" s="249">
        <v>63.9</v>
      </c>
      <c r="F11" s="219"/>
      <c r="G11" s="219"/>
      <c r="H11" s="219"/>
      <c r="I11" s="219"/>
      <c r="J11" s="219"/>
      <c r="K11" s="219"/>
      <c r="L11" s="219"/>
      <c r="M11" s="219"/>
      <c r="N11" s="219"/>
      <c r="O11" s="219"/>
      <c r="P11" s="219"/>
      <c r="Q11" s="219"/>
      <c r="R11" s="219"/>
      <c r="S11" s="219"/>
      <c r="T11" s="219"/>
      <c r="U11" s="219"/>
      <c r="V11" s="219"/>
      <c r="W11" s="210"/>
      <c r="X11" s="210"/>
      <c r="Y11" s="210"/>
      <c r="Z11" s="210"/>
      <c r="AA11" s="210"/>
      <c r="AB11" s="210"/>
      <c r="AC11" s="210"/>
      <c r="AD11" s="210"/>
      <c r="AE11" s="210" t="s">
        <v>226</v>
      </c>
      <c r="AF11" s="210">
        <v>0</v>
      </c>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row>
    <row r="12" spans="1:58" outlineLevel="1" x14ac:dyDescent="0.25">
      <c r="A12" s="230">
        <v>2</v>
      </c>
      <c r="B12" s="231" t="s">
        <v>792</v>
      </c>
      <c r="C12" s="242" t="s">
        <v>793</v>
      </c>
      <c r="D12" s="232" t="s">
        <v>352</v>
      </c>
      <c r="E12" s="233">
        <v>343</v>
      </c>
      <c r="F12" s="234"/>
      <c r="G12" s="235">
        <f>ROUND(E12*F12,2)</f>
        <v>0</v>
      </c>
      <c r="H12" s="234"/>
      <c r="I12" s="235">
        <f>ROUND(E12*H12,2)</f>
        <v>0</v>
      </c>
      <c r="J12" s="234"/>
      <c r="K12" s="235">
        <f>ROUND(E12*J12,2)</f>
        <v>0</v>
      </c>
      <c r="L12" s="235">
        <v>21</v>
      </c>
      <c r="M12" s="235">
        <f>G12*(1+L12/100)</f>
        <v>0</v>
      </c>
      <c r="N12" s="235">
        <v>0</v>
      </c>
      <c r="O12" s="235">
        <f>ROUND(E12*N12,2)</f>
        <v>0</v>
      </c>
      <c r="P12" s="235">
        <v>0</v>
      </c>
      <c r="Q12" s="235">
        <f>ROUND(E12*P12,2)</f>
        <v>0</v>
      </c>
      <c r="R12" s="236" t="s">
        <v>179</v>
      </c>
      <c r="S12" s="219">
        <v>0</v>
      </c>
      <c r="T12" s="219">
        <f>ROUND(E12*S12,2)</f>
        <v>0</v>
      </c>
      <c r="U12" s="219"/>
      <c r="V12" s="219" t="s">
        <v>223</v>
      </c>
      <c r="W12" s="210"/>
      <c r="X12" s="210"/>
      <c r="Y12" s="210"/>
      <c r="Z12" s="210"/>
      <c r="AA12" s="210"/>
      <c r="AB12" s="210"/>
      <c r="AC12" s="210"/>
      <c r="AD12" s="210"/>
      <c r="AE12" s="210" t="s">
        <v>224</v>
      </c>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row>
    <row r="13" spans="1:58" outlineLevel="1" x14ac:dyDescent="0.25">
      <c r="A13" s="217"/>
      <c r="B13" s="218"/>
      <c r="C13" s="258" t="s">
        <v>794</v>
      </c>
      <c r="D13" s="248"/>
      <c r="E13" s="249">
        <v>130</v>
      </c>
      <c r="F13" s="219"/>
      <c r="G13" s="219"/>
      <c r="H13" s="219"/>
      <c r="I13" s="219"/>
      <c r="J13" s="219"/>
      <c r="K13" s="219"/>
      <c r="L13" s="219"/>
      <c r="M13" s="219"/>
      <c r="N13" s="219"/>
      <c r="O13" s="219"/>
      <c r="P13" s="219"/>
      <c r="Q13" s="219"/>
      <c r="R13" s="219"/>
      <c r="S13" s="219"/>
      <c r="T13" s="219"/>
      <c r="U13" s="219"/>
      <c r="V13" s="219"/>
      <c r="W13" s="210"/>
      <c r="X13" s="210"/>
      <c r="Y13" s="210"/>
      <c r="Z13" s="210"/>
      <c r="AA13" s="210"/>
      <c r="AB13" s="210"/>
      <c r="AC13" s="210"/>
      <c r="AD13" s="210"/>
      <c r="AE13" s="210" t="s">
        <v>226</v>
      </c>
      <c r="AF13" s="210">
        <v>0</v>
      </c>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row>
    <row r="14" spans="1:58" outlineLevel="1" x14ac:dyDescent="0.25">
      <c r="A14" s="217"/>
      <c r="B14" s="218"/>
      <c r="C14" s="258" t="s">
        <v>795</v>
      </c>
      <c r="D14" s="248"/>
      <c r="E14" s="249">
        <v>213</v>
      </c>
      <c r="F14" s="219"/>
      <c r="G14" s="219"/>
      <c r="H14" s="219"/>
      <c r="I14" s="219"/>
      <c r="J14" s="219"/>
      <c r="K14" s="219"/>
      <c r="L14" s="219"/>
      <c r="M14" s="219"/>
      <c r="N14" s="219"/>
      <c r="O14" s="219"/>
      <c r="P14" s="219"/>
      <c r="Q14" s="219"/>
      <c r="R14" s="219"/>
      <c r="S14" s="219"/>
      <c r="T14" s="219"/>
      <c r="U14" s="219"/>
      <c r="V14" s="219"/>
      <c r="W14" s="210"/>
      <c r="X14" s="210"/>
      <c r="Y14" s="210"/>
      <c r="Z14" s="210"/>
      <c r="AA14" s="210"/>
      <c r="AB14" s="210"/>
      <c r="AC14" s="210"/>
      <c r="AD14" s="210"/>
      <c r="AE14" s="210" t="s">
        <v>226</v>
      </c>
      <c r="AF14" s="210">
        <v>0</v>
      </c>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row>
    <row r="15" spans="1:58" x14ac:dyDescent="0.25">
      <c r="A15" s="224" t="s">
        <v>174</v>
      </c>
      <c r="B15" s="225" t="s">
        <v>80</v>
      </c>
      <c r="C15" s="241" t="s">
        <v>81</v>
      </c>
      <c r="D15" s="226"/>
      <c r="E15" s="227"/>
      <c r="F15" s="228"/>
      <c r="G15" s="228">
        <f>SUMIF(AE16:AE24,"&lt;&gt;NOR",G16:G24)</f>
        <v>0</v>
      </c>
      <c r="H15" s="228"/>
      <c r="I15" s="228">
        <f>SUM(I16:I24)</f>
        <v>0</v>
      </c>
      <c r="J15" s="228"/>
      <c r="K15" s="228">
        <f>SUM(K16:K24)</f>
        <v>0</v>
      </c>
      <c r="L15" s="228"/>
      <c r="M15" s="228">
        <f>SUM(M16:M24)</f>
        <v>0</v>
      </c>
      <c r="N15" s="228"/>
      <c r="O15" s="228">
        <f>SUM(O16:O24)</f>
        <v>191.31</v>
      </c>
      <c r="P15" s="228"/>
      <c r="Q15" s="228">
        <f>SUM(Q16:Q24)</f>
        <v>0</v>
      </c>
      <c r="R15" s="229"/>
      <c r="S15" s="223"/>
      <c r="T15" s="223">
        <f>SUM(T16:T24)</f>
        <v>0</v>
      </c>
      <c r="U15" s="223"/>
      <c r="V15" s="223"/>
      <c r="AE15" t="s">
        <v>175</v>
      </c>
    </row>
    <row r="16" spans="1:58" outlineLevel="1" x14ac:dyDescent="0.25">
      <c r="A16" s="230">
        <v>3</v>
      </c>
      <c r="B16" s="231" t="s">
        <v>796</v>
      </c>
      <c r="C16" s="242" t="s">
        <v>797</v>
      </c>
      <c r="D16" s="232" t="s">
        <v>352</v>
      </c>
      <c r="E16" s="233">
        <v>343</v>
      </c>
      <c r="F16" s="234"/>
      <c r="G16" s="235">
        <f>ROUND(E16*F16,2)</f>
        <v>0</v>
      </c>
      <c r="H16" s="234"/>
      <c r="I16" s="235">
        <f>ROUND(E16*H16,2)</f>
        <v>0</v>
      </c>
      <c r="J16" s="234"/>
      <c r="K16" s="235">
        <f>ROUND(E16*J16,2)</f>
        <v>0</v>
      </c>
      <c r="L16" s="235">
        <v>21</v>
      </c>
      <c r="M16" s="235">
        <f>G16*(1+L16/100)</f>
        <v>0</v>
      </c>
      <c r="N16" s="235">
        <v>0.441</v>
      </c>
      <c r="O16" s="235">
        <f>ROUND(E16*N16,2)</f>
        <v>151.26</v>
      </c>
      <c r="P16" s="235">
        <v>0</v>
      </c>
      <c r="Q16" s="235">
        <f>ROUND(E16*P16,2)</f>
        <v>0</v>
      </c>
      <c r="R16" s="236" t="s">
        <v>179</v>
      </c>
      <c r="S16" s="219">
        <v>0</v>
      </c>
      <c r="T16" s="219">
        <f>ROUND(E16*S16,2)</f>
        <v>0</v>
      </c>
      <c r="U16" s="219"/>
      <c r="V16" s="219" t="s">
        <v>223</v>
      </c>
      <c r="W16" s="210"/>
      <c r="X16" s="210"/>
      <c r="Y16" s="210"/>
      <c r="Z16" s="210"/>
      <c r="AA16" s="210"/>
      <c r="AB16" s="210"/>
      <c r="AC16" s="210"/>
      <c r="AD16" s="210"/>
      <c r="AE16" s="210" t="s">
        <v>224</v>
      </c>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row>
    <row r="17" spans="1:58" outlineLevel="1" x14ac:dyDescent="0.25">
      <c r="A17" s="217"/>
      <c r="B17" s="218"/>
      <c r="C17" s="258" t="s">
        <v>798</v>
      </c>
      <c r="D17" s="248"/>
      <c r="E17" s="249">
        <v>130</v>
      </c>
      <c r="F17" s="219"/>
      <c r="G17" s="219"/>
      <c r="H17" s="219"/>
      <c r="I17" s="219"/>
      <c r="J17" s="219"/>
      <c r="K17" s="219"/>
      <c r="L17" s="219"/>
      <c r="M17" s="219"/>
      <c r="N17" s="219"/>
      <c r="O17" s="219"/>
      <c r="P17" s="219"/>
      <c r="Q17" s="219"/>
      <c r="R17" s="219"/>
      <c r="S17" s="219"/>
      <c r="T17" s="219"/>
      <c r="U17" s="219"/>
      <c r="V17" s="219"/>
      <c r="W17" s="210"/>
      <c r="X17" s="210"/>
      <c r="Y17" s="210"/>
      <c r="Z17" s="210"/>
      <c r="AA17" s="210"/>
      <c r="AB17" s="210"/>
      <c r="AC17" s="210"/>
      <c r="AD17" s="210"/>
      <c r="AE17" s="210" t="s">
        <v>226</v>
      </c>
      <c r="AF17" s="210">
        <v>0</v>
      </c>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row>
    <row r="18" spans="1:58" outlineLevel="1" x14ac:dyDescent="0.25">
      <c r="A18" s="217"/>
      <c r="B18" s="218"/>
      <c r="C18" s="258" t="s">
        <v>795</v>
      </c>
      <c r="D18" s="248"/>
      <c r="E18" s="249">
        <v>213</v>
      </c>
      <c r="F18" s="219"/>
      <c r="G18" s="219"/>
      <c r="H18" s="219"/>
      <c r="I18" s="219"/>
      <c r="J18" s="219"/>
      <c r="K18" s="219"/>
      <c r="L18" s="219"/>
      <c r="M18" s="219"/>
      <c r="N18" s="219"/>
      <c r="O18" s="219"/>
      <c r="P18" s="219"/>
      <c r="Q18" s="219"/>
      <c r="R18" s="219"/>
      <c r="S18" s="219"/>
      <c r="T18" s="219"/>
      <c r="U18" s="219"/>
      <c r="V18" s="219"/>
      <c r="W18" s="210"/>
      <c r="X18" s="210"/>
      <c r="Y18" s="210"/>
      <c r="Z18" s="210"/>
      <c r="AA18" s="210"/>
      <c r="AB18" s="210"/>
      <c r="AC18" s="210"/>
      <c r="AD18" s="210"/>
      <c r="AE18" s="210" t="s">
        <v>226</v>
      </c>
      <c r="AF18" s="210">
        <v>0</v>
      </c>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row>
    <row r="19" spans="1:58" outlineLevel="1" x14ac:dyDescent="0.25">
      <c r="A19" s="230">
        <v>4</v>
      </c>
      <c r="B19" s="231" t="s">
        <v>799</v>
      </c>
      <c r="C19" s="242" t="s">
        <v>800</v>
      </c>
      <c r="D19" s="232" t="s">
        <v>222</v>
      </c>
      <c r="E19" s="233">
        <v>19.5</v>
      </c>
      <c r="F19" s="234"/>
      <c r="G19" s="235">
        <f>ROUND(E19*F19,2)</f>
        <v>0</v>
      </c>
      <c r="H19" s="234"/>
      <c r="I19" s="235">
        <f>ROUND(E19*H19,2)</f>
        <v>0</v>
      </c>
      <c r="J19" s="234"/>
      <c r="K19" s="235">
        <f>ROUND(E19*J19,2)</f>
        <v>0</v>
      </c>
      <c r="L19" s="235">
        <v>21</v>
      </c>
      <c r="M19" s="235">
        <f>G19*(1+L19/100)</f>
        <v>0</v>
      </c>
      <c r="N19" s="235">
        <v>0</v>
      </c>
      <c r="O19" s="235">
        <f>ROUND(E19*N19,2)</f>
        <v>0</v>
      </c>
      <c r="P19" s="235">
        <v>0</v>
      </c>
      <c r="Q19" s="235">
        <f>ROUND(E19*P19,2)</f>
        <v>0</v>
      </c>
      <c r="R19" s="236" t="s">
        <v>353</v>
      </c>
      <c r="S19" s="219">
        <v>0</v>
      </c>
      <c r="T19" s="219">
        <f>ROUND(E19*S19,2)</f>
        <v>0</v>
      </c>
      <c r="U19" s="219"/>
      <c r="V19" s="219" t="s">
        <v>223</v>
      </c>
      <c r="W19" s="210"/>
      <c r="X19" s="210"/>
      <c r="Y19" s="210"/>
      <c r="Z19" s="210"/>
      <c r="AA19" s="210"/>
      <c r="AB19" s="210"/>
      <c r="AC19" s="210"/>
      <c r="AD19" s="210"/>
      <c r="AE19" s="210" t="s">
        <v>224</v>
      </c>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row>
    <row r="20" spans="1:58" outlineLevel="1" x14ac:dyDescent="0.25">
      <c r="A20" s="217"/>
      <c r="B20" s="218"/>
      <c r="C20" s="258" t="s">
        <v>801</v>
      </c>
      <c r="D20" s="248"/>
      <c r="E20" s="249">
        <v>19.5</v>
      </c>
      <c r="F20" s="219"/>
      <c r="G20" s="219"/>
      <c r="H20" s="219"/>
      <c r="I20" s="219"/>
      <c r="J20" s="219"/>
      <c r="K20" s="219"/>
      <c r="L20" s="219"/>
      <c r="M20" s="219"/>
      <c r="N20" s="219"/>
      <c r="O20" s="219"/>
      <c r="P20" s="219"/>
      <c r="Q20" s="219"/>
      <c r="R20" s="219"/>
      <c r="S20" s="219"/>
      <c r="T20" s="219"/>
      <c r="U20" s="219"/>
      <c r="V20" s="219"/>
      <c r="W20" s="210"/>
      <c r="X20" s="210"/>
      <c r="Y20" s="210"/>
      <c r="Z20" s="210"/>
      <c r="AA20" s="210"/>
      <c r="AB20" s="210"/>
      <c r="AC20" s="210"/>
      <c r="AD20" s="210"/>
      <c r="AE20" s="210" t="s">
        <v>226</v>
      </c>
      <c r="AF20" s="210">
        <v>0</v>
      </c>
      <c r="AG20" s="210"/>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row>
    <row r="21" spans="1:58" outlineLevel="1" x14ac:dyDescent="0.25">
      <c r="A21" s="251">
        <v>5</v>
      </c>
      <c r="B21" s="252" t="s">
        <v>802</v>
      </c>
      <c r="C21" s="260" t="s">
        <v>803</v>
      </c>
      <c r="D21" s="253" t="s">
        <v>352</v>
      </c>
      <c r="E21" s="254">
        <v>130</v>
      </c>
      <c r="F21" s="255"/>
      <c r="G21" s="256">
        <f>ROUND(E21*F21,2)</f>
        <v>0</v>
      </c>
      <c r="H21" s="255"/>
      <c r="I21" s="256">
        <f>ROUND(E21*H21,2)</f>
        <v>0</v>
      </c>
      <c r="J21" s="255"/>
      <c r="K21" s="256">
        <f>ROUND(E21*J21,2)</f>
        <v>0</v>
      </c>
      <c r="L21" s="256">
        <v>21</v>
      </c>
      <c r="M21" s="256">
        <f>G21*(1+L21/100)</f>
        <v>0</v>
      </c>
      <c r="N21" s="256">
        <v>0</v>
      </c>
      <c r="O21" s="256">
        <f>ROUND(E21*N21,2)</f>
        <v>0</v>
      </c>
      <c r="P21" s="256">
        <v>0</v>
      </c>
      <c r="Q21" s="256">
        <f>ROUND(E21*P21,2)</f>
        <v>0</v>
      </c>
      <c r="R21" s="257" t="s">
        <v>353</v>
      </c>
      <c r="S21" s="219">
        <v>0</v>
      </c>
      <c r="T21" s="219">
        <f>ROUND(E21*S21,2)</f>
        <v>0</v>
      </c>
      <c r="U21" s="219"/>
      <c r="V21" s="219" t="s">
        <v>223</v>
      </c>
      <c r="W21" s="210"/>
      <c r="X21" s="210"/>
      <c r="Y21" s="210"/>
      <c r="Z21" s="210"/>
      <c r="AA21" s="210"/>
      <c r="AB21" s="210"/>
      <c r="AC21" s="210"/>
      <c r="AD21" s="210"/>
      <c r="AE21" s="210" t="s">
        <v>224</v>
      </c>
      <c r="AF21" s="210"/>
      <c r="AG21" s="210"/>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row>
    <row r="22" spans="1:58" outlineLevel="1" x14ac:dyDescent="0.25">
      <c r="A22" s="251">
        <v>6</v>
      </c>
      <c r="B22" s="252" t="s">
        <v>804</v>
      </c>
      <c r="C22" s="260" t="s">
        <v>805</v>
      </c>
      <c r="D22" s="253" t="s">
        <v>352</v>
      </c>
      <c r="E22" s="254">
        <v>130</v>
      </c>
      <c r="F22" s="255"/>
      <c r="G22" s="256">
        <f>ROUND(E22*F22,2)</f>
        <v>0</v>
      </c>
      <c r="H22" s="255"/>
      <c r="I22" s="256">
        <f>ROUND(E22*H22,2)</f>
        <v>0</v>
      </c>
      <c r="J22" s="255"/>
      <c r="K22" s="256">
        <f>ROUND(E22*J22,2)</f>
        <v>0</v>
      </c>
      <c r="L22" s="256">
        <v>21</v>
      </c>
      <c r="M22" s="256">
        <f>G22*(1+L22/100)</f>
        <v>0</v>
      </c>
      <c r="N22" s="256">
        <v>0</v>
      </c>
      <c r="O22" s="256">
        <f>ROUND(E22*N22,2)</f>
        <v>0</v>
      </c>
      <c r="P22" s="256">
        <v>0</v>
      </c>
      <c r="Q22" s="256">
        <f>ROUND(E22*P22,2)</f>
        <v>0</v>
      </c>
      <c r="R22" s="257" t="s">
        <v>353</v>
      </c>
      <c r="S22" s="219">
        <v>0</v>
      </c>
      <c r="T22" s="219">
        <f>ROUND(E22*S22,2)</f>
        <v>0</v>
      </c>
      <c r="U22" s="219"/>
      <c r="V22" s="219" t="s">
        <v>223</v>
      </c>
      <c r="W22" s="210"/>
      <c r="X22" s="210"/>
      <c r="Y22" s="210"/>
      <c r="Z22" s="210"/>
      <c r="AA22" s="210"/>
      <c r="AB22" s="210"/>
      <c r="AC22" s="210"/>
      <c r="AD22" s="210"/>
      <c r="AE22" s="210" t="s">
        <v>224</v>
      </c>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row>
    <row r="23" spans="1:58" outlineLevel="1" x14ac:dyDescent="0.25">
      <c r="A23" s="251">
        <v>7</v>
      </c>
      <c r="B23" s="252" t="s">
        <v>806</v>
      </c>
      <c r="C23" s="260" t="s">
        <v>807</v>
      </c>
      <c r="D23" s="253" t="s">
        <v>352</v>
      </c>
      <c r="E23" s="254">
        <v>130</v>
      </c>
      <c r="F23" s="255"/>
      <c r="G23" s="256">
        <f>ROUND(E23*F23,2)</f>
        <v>0</v>
      </c>
      <c r="H23" s="255"/>
      <c r="I23" s="256">
        <f>ROUND(E23*H23,2)</f>
        <v>0</v>
      </c>
      <c r="J23" s="255"/>
      <c r="K23" s="256">
        <f>ROUND(E23*J23,2)</f>
        <v>0</v>
      </c>
      <c r="L23" s="256">
        <v>21</v>
      </c>
      <c r="M23" s="256">
        <f>G23*(1+L23/100)</f>
        <v>0</v>
      </c>
      <c r="N23" s="256">
        <v>0</v>
      </c>
      <c r="O23" s="256">
        <f>ROUND(E23*N23,2)</f>
        <v>0</v>
      </c>
      <c r="P23" s="256">
        <v>0</v>
      </c>
      <c r="Q23" s="256">
        <f>ROUND(E23*P23,2)</f>
        <v>0</v>
      </c>
      <c r="R23" s="257" t="s">
        <v>353</v>
      </c>
      <c r="S23" s="219">
        <v>0</v>
      </c>
      <c r="T23" s="219">
        <f>ROUND(E23*S23,2)</f>
        <v>0</v>
      </c>
      <c r="U23" s="219"/>
      <c r="V23" s="219" t="s">
        <v>223</v>
      </c>
      <c r="W23" s="210"/>
      <c r="X23" s="210"/>
      <c r="Y23" s="210"/>
      <c r="Z23" s="210"/>
      <c r="AA23" s="210"/>
      <c r="AB23" s="210"/>
      <c r="AC23" s="210"/>
      <c r="AD23" s="210"/>
      <c r="AE23" s="210" t="s">
        <v>224</v>
      </c>
      <c r="AF23" s="210"/>
      <c r="AG23" s="210"/>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row>
    <row r="24" spans="1:58" outlineLevel="1" x14ac:dyDescent="0.25">
      <c r="A24" s="251">
        <v>8</v>
      </c>
      <c r="B24" s="252" t="s">
        <v>808</v>
      </c>
      <c r="C24" s="260" t="s">
        <v>809</v>
      </c>
      <c r="D24" s="253" t="s">
        <v>352</v>
      </c>
      <c r="E24" s="254">
        <v>213</v>
      </c>
      <c r="F24" s="255"/>
      <c r="G24" s="256">
        <f>ROUND(E24*F24,2)</f>
        <v>0</v>
      </c>
      <c r="H24" s="255"/>
      <c r="I24" s="256">
        <f>ROUND(E24*H24,2)</f>
        <v>0</v>
      </c>
      <c r="J24" s="255"/>
      <c r="K24" s="256">
        <f>ROUND(E24*J24,2)</f>
        <v>0</v>
      </c>
      <c r="L24" s="256">
        <v>21</v>
      </c>
      <c r="M24" s="256">
        <f>G24*(1+L24/100)</f>
        <v>0</v>
      </c>
      <c r="N24" s="256">
        <v>0.18803</v>
      </c>
      <c r="O24" s="256">
        <f>ROUND(E24*N24,2)</f>
        <v>40.049999999999997</v>
      </c>
      <c r="P24" s="256">
        <v>0</v>
      </c>
      <c r="Q24" s="256">
        <f>ROUND(E24*P24,2)</f>
        <v>0</v>
      </c>
      <c r="R24" s="257" t="s">
        <v>179</v>
      </c>
      <c r="S24" s="219">
        <v>0</v>
      </c>
      <c r="T24" s="219">
        <f>ROUND(E24*S24,2)</f>
        <v>0</v>
      </c>
      <c r="U24" s="219"/>
      <c r="V24" s="219" t="s">
        <v>223</v>
      </c>
      <c r="W24" s="210"/>
      <c r="X24" s="210"/>
      <c r="Y24" s="210"/>
      <c r="Z24" s="210"/>
      <c r="AA24" s="210"/>
      <c r="AB24" s="210"/>
      <c r="AC24" s="210"/>
      <c r="AD24" s="210"/>
      <c r="AE24" s="210" t="s">
        <v>224</v>
      </c>
      <c r="AF24" s="210"/>
      <c r="AG24" s="210"/>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row>
    <row r="25" spans="1:58" x14ac:dyDescent="0.25">
      <c r="A25" s="224" t="s">
        <v>174</v>
      </c>
      <c r="B25" s="225" t="s">
        <v>92</v>
      </c>
      <c r="C25" s="241" t="s">
        <v>93</v>
      </c>
      <c r="D25" s="226"/>
      <c r="E25" s="227"/>
      <c r="F25" s="228"/>
      <c r="G25" s="228">
        <f>SUMIF(AE26:AE27,"&lt;&gt;NOR",G26:G27)</f>
        <v>0</v>
      </c>
      <c r="H25" s="228"/>
      <c r="I25" s="228">
        <f>SUM(I26:I27)</f>
        <v>0</v>
      </c>
      <c r="J25" s="228"/>
      <c r="K25" s="228">
        <f>SUM(K26:K27)</f>
        <v>0</v>
      </c>
      <c r="L25" s="228"/>
      <c r="M25" s="228">
        <f>SUM(M26:M27)</f>
        <v>0</v>
      </c>
      <c r="N25" s="228"/>
      <c r="O25" s="228">
        <f>SUM(O26:O27)</f>
        <v>0</v>
      </c>
      <c r="P25" s="228"/>
      <c r="Q25" s="228">
        <f>SUM(Q26:Q27)</f>
        <v>0</v>
      </c>
      <c r="R25" s="229"/>
      <c r="S25" s="223"/>
      <c r="T25" s="223">
        <f>SUM(T26:T27)</f>
        <v>0</v>
      </c>
      <c r="U25" s="223"/>
      <c r="V25" s="223"/>
      <c r="AE25" t="s">
        <v>175</v>
      </c>
    </row>
    <row r="26" spans="1:58" outlineLevel="1" x14ac:dyDescent="0.25">
      <c r="A26" s="251">
        <v>9</v>
      </c>
      <c r="B26" s="252" t="s">
        <v>810</v>
      </c>
      <c r="C26" s="260" t="s">
        <v>811</v>
      </c>
      <c r="D26" s="253" t="s">
        <v>812</v>
      </c>
      <c r="E26" s="254">
        <v>46</v>
      </c>
      <c r="F26" s="255"/>
      <c r="G26" s="256">
        <f>ROUND(E26*F26,2)</f>
        <v>0</v>
      </c>
      <c r="H26" s="255"/>
      <c r="I26" s="256">
        <f>ROUND(E26*H26,2)</f>
        <v>0</v>
      </c>
      <c r="J26" s="255"/>
      <c r="K26" s="256">
        <f>ROUND(E26*J26,2)</f>
        <v>0</v>
      </c>
      <c r="L26" s="256">
        <v>21</v>
      </c>
      <c r="M26" s="256">
        <f>G26*(1+L26/100)</f>
        <v>0</v>
      </c>
      <c r="N26" s="256">
        <v>0</v>
      </c>
      <c r="O26" s="256">
        <f>ROUND(E26*N26,2)</f>
        <v>0</v>
      </c>
      <c r="P26" s="256">
        <v>0</v>
      </c>
      <c r="Q26" s="256">
        <f>ROUND(E26*P26,2)</f>
        <v>0</v>
      </c>
      <c r="R26" s="257" t="s">
        <v>353</v>
      </c>
      <c r="S26" s="219">
        <v>0</v>
      </c>
      <c r="T26" s="219">
        <f>ROUND(E26*S26,2)</f>
        <v>0</v>
      </c>
      <c r="U26" s="219"/>
      <c r="V26" s="219" t="s">
        <v>223</v>
      </c>
      <c r="W26" s="210"/>
      <c r="X26" s="210"/>
      <c r="Y26" s="210"/>
      <c r="Z26" s="210"/>
      <c r="AA26" s="210"/>
      <c r="AB26" s="210"/>
      <c r="AC26" s="210"/>
      <c r="AD26" s="210"/>
      <c r="AE26" s="210" t="s">
        <v>224</v>
      </c>
      <c r="AF26" s="210"/>
      <c r="AG26" s="210"/>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row>
    <row r="27" spans="1:58" outlineLevel="1" x14ac:dyDescent="0.25">
      <c r="A27" s="230">
        <v>10</v>
      </c>
      <c r="B27" s="231" t="s">
        <v>813</v>
      </c>
      <c r="C27" s="242" t="s">
        <v>814</v>
      </c>
      <c r="D27" s="232" t="s">
        <v>812</v>
      </c>
      <c r="E27" s="233">
        <v>76</v>
      </c>
      <c r="F27" s="234"/>
      <c r="G27" s="235">
        <f>ROUND(E27*F27,2)</f>
        <v>0</v>
      </c>
      <c r="H27" s="234"/>
      <c r="I27" s="235">
        <f>ROUND(E27*H27,2)</f>
        <v>0</v>
      </c>
      <c r="J27" s="234"/>
      <c r="K27" s="235">
        <f>ROUND(E27*J27,2)</f>
        <v>0</v>
      </c>
      <c r="L27" s="235">
        <v>21</v>
      </c>
      <c r="M27" s="235">
        <f>G27*(1+L27/100)</f>
        <v>0</v>
      </c>
      <c r="N27" s="235">
        <v>0</v>
      </c>
      <c r="O27" s="235">
        <f>ROUND(E27*N27,2)</f>
        <v>0</v>
      </c>
      <c r="P27" s="235">
        <v>0</v>
      </c>
      <c r="Q27" s="235">
        <f>ROUND(E27*P27,2)</f>
        <v>0</v>
      </c>
      <c r="R27" s="236" t="s">
        <v>353</v>
      </c>
      <c r="S27" s="219">
        <v>0</v>
      </c>
      <c r="T27" s="219">
        <f>ROUND(E27*S27,2)</f>
        <v>0</v>
      </c>
      <c r="U27" s="219"/>
      <c r="V27" s="219" t="s">
        <v>223</v>
      </c>
      <c r="W27" s="210"/>
      <c r="X27" s="210"/>
      <c r="Y27" s="210"/>
      <c r="Z27" s="210"/>
      <c r="AA27" s="210"/>
      <c r="AB27" s="210"/>
      <c r="AC27" s="210"/>
      <c r="AD27" s="210"/>
      <c r="AE27" s="210" t="s">
        <v>224</v>
      </c>
      <c r="AF27" s="210"/>
      <c r="AG27" s="210"/>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row>
    <row r="28" spans="1:58" x14ac:dyDescent="0.25">
      <c r="A28" s="3"/>
      <c r="B28" s="4"/>
      <c r="C28" s="245"/>
      <c r="D28" s="6"/>
      <c r="E28" s="3"/>
      <c r="F28" s="3"/>
      <c r="G28" s="3"/>
      <c r="H28" s="3"/>
      <c r="I28" s="3"/>
      <c r="J28" s="3"/>
      <c r="K28" s="3"/>
      <c r="L28" s="3"/>
      <c r="M28" s="3"/>
      <c r="N28" s="3"/>
      <c r="O28" s="3"/>
      <c r="P28" s="3"/>
      <c r="Q28" s="3"/>
      <c r="R28" s="3"/>
      <c r="S28" s="3"/>
      <c r="T28" s="3"/>
      <c r="U28" s="3"/>
      <c r="V28" s="3"/>
      <c r="AC28">
        <v>15</v>
      </c>
      <c r="AD28">
        <v>21</v>
      </c>
      <c r="AE28" t="s">
        <v>163</v>
      </c>
    </row>
    <row r="29" spans="1:58" x14ac:dyDescent="0.25">
      <c r="A29" s="213"/>
      <c r="B29" s="214" t="s">
        <v>29</v>
      </c>
      <c r="C29" s="246"/>
      <c r="D29" s="215"/>
      <c r="E29" s="216"/>
      <c r="F29" s="216"/>
      <c r="G29" s="240">
        <f>G8+G15+G25</f>
        <v>0</v>
      </c>
      <c r="H29" s="3"/>
      <c r="I29" s="3"/>
      <c r="J29" s="3"/>
      <c r="K29" s="3"/>
      <c r="L29" s="3"/>
      <c r="M29" s="3"/>
      <c r="N29" s="3"/>
      <c r="O29" s="3"/>
      <c r="P29" s="3"/>
      <c r="Q29" s="3"/>
      <c r="R29" s="3"/>
      <c r="S29" s="3"/>
      <c r="T29" s="3"/>
      <c r="U29" s="3"/>
      <c r="V29" s="3"/>
      <c r="AC29">
        <f>SUMIF(L7:L27,AC28,G7:G27)</f>
        <v>0</v>
      </c>
      <c r="AD29">
        <f>SUMIF(L7:L27,AD28,G7:G27)</f>
        <v>0</v>
      </c>
      <c r="AE29" t="s">
        <v>216</v>
      </c>
    </row>
    <row r="30" spans="1:58" x14ac:dyDescent="0.25">
      <c r="C30" s="247"/>
      <c r="D30" s="10"/>
      <c r="AE30" t="s">
        <v>219</v>
      </c>
    </row>
    <row r="31" spans="1:58" x14ac:dyDescent="0.25">
      <c r="D31" s="10"/>
    </row>
    <row r="32" spans="1:58"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BR5lLOvtoX1rv3qBPBdF3UARfMe6lTVlKFCo/Inr+0rtj+eNu7uLLNnsqSUsRfn0J/kbVK9mm9HdvFliDjLNAA==" saltValue="k35N1dmeDIJnXxDh1ckgJw=="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738C4-F4BD-471D-B9E6-DF099EFE9CBB}">
  <sheetPr>
    <outlinePr summaryBelow="0"/>
  </sheetPr>
  <dimension ref="A1:BF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5" customWidth="1"/>
    <col min="3" max="3" width="63.33203125" style="175" customWidth="1"/>
    <col min="4" max="4" width="4.88671875" customWidth="1"/>
    <col min="5" max="5" width="10.6640625" customWidth="1"/>
    <col min="6" max="6" width="9.88671875" customWidth="1"/>
    <col min="7" max="7" width="12.77734375" customWidth="1"/>
    <col min="8" max="22" width="0" hidden="1" customWidth="1"/>
    <col min="27" max="27" width="0" hidden="1" customWidth="1"/>
    <col min="29" max="39" width="0" hidden="1" customWidth="1"/>
  </cols>
  <sheetData>
    <row r="1" spans="1:58" ht="15.75" customHeight="1" x14ac:dyDescent="0.3">
      <c r="A1" s="195" t="s">
        <v>150</v>
      </c>
      <c r="B1" s="195"/>
      <c r="C1" s="195"/>
      <c r="D1" s="195"/>
      <c r="E1" s="195"/>
      <c r="F1" s="195"/>
      <c r="G1" s="195"/>
      <c r="AE1" t="s">
        <v>151</v>
      </c>
    </row>
    <row r="2" spans="1:58" ht="25.05" customHeight="1" x14ac:dyDescent="0.25">
      <c r="A2" s="196" t="s">
        <v>7</v>
      </c>
      <c r="B2" s="49" t="s">
        <v>43</v>
      </c>
      <c r="C2" s="199" t="s">
        <v>44</v>
      </c>
      <c r="D2" s="197"/>
      <c r="E2" s="197"/>
      <c r="F2" s="197"/>
      <c r="G2" s="198"/>
      <c r="AE2" t="s">
        <v>152</v>
      </c>
    </row>
    <row r="3" spans="1:58" ht="25.05" customHeight="1" x14ac:dyDescent="0.25">
      <c r="A3" s="196" t="s">
        <v>8</v>
      </c>
      <c r="B3" s="49" t="s">
        <v>64</v>
      </c>
      <c r="C3" s="199" t="s">
        <v>65</v>
      </c>
      <c r="D3" s="197"/>
      <c r="E3" s="197"/>
      <c r="F3" s="197"/>
      <c r="G3" s="198"/>
      <c r="AA3" s="175" t="s">
        <v>152</v>
      </c>
      <c r="AE3" t="s">
        <v>153</v>
      </c>
    </row>
    <row r="4" spans="1:58" ht="25.05" customHeight="1" x14ac:dyDescent="0.25">
      <c r="A4" s="200" t="s">
        <v>9</v>
      </c>
      <c r="B4" s="201" t="s">
        <v>49</v>
      </c>
      <c r="C4" s="202" t="s">
        <v>50</v>
      </c>
      <c r="D4" s="203"/>
      <c r="E4" s="203"/>
      <c r="F4" s="203"/>
      <c r="G4" s="204"/>
      <c r="AE4" t="s">
        <v>154</v>
      </c>
    </row>
    <row r="5" spans="1:58" x14ac:dyDescent="0.25">
      <c r="D5" s="10"/>
    </row>
    <row r="6" spans="1:58" ht="39.6" x14ac:dyDescent="0.25">
      <c r="A6" s="206" t="s">
        <v>155</v>
      </c>
      <c r="B6" s="208" t="s">
        <v>156</v>
      </c>
      <c r="C6" s="208" t="s">
        <v>157</v>
      </c>
      <c r="D6" s="207" t="s">
        <v>158</v>
      </c>
      <c r="E6" s="206" t="s">
        <v>159</v>
      </c>
      <c r="F6" s="205" t="s">
        <v>160</v>
      </c>
      <c r="G6" s="206" t="s">
        <v>29</v>
      </c>
      <c r="H6" s="209" t="s">
        <v>30</v>
      </c>
      <c r="I6" s="209" t="s">
        <v>161</v>
      </c>
      <c r="J6" s="209" t="s">
        <v>31</v>
      </c>
      <c r="K6" s="209" t="s">
        <v>162</v>
      </c>
      <c r="L6" s="209" t="s">
        <v>163</v>
      </c>
      <c r="M6" s="209" t="s">
        <v>164</v>
      </c>
      <c r="N6" s="209" t="s">
        <v>165</v>
      </c>
      <c r="O6" s="209" t="s">
        <v>166</v>
      </c>
      <c r="P6" s="209" t="s">
        <v>167</v>
      </c>
      <c r="Q6" s="209" t="s">
        <v>168</v>
      </c>
      <c r="R6" s="209" t="s">
        <v>169</v>
      </c>
      <c r="S6" s="209" t="s">
        <v>170</v>
      </c>
      <c r="T6" s="209" t="s">
        <v>171</v>
      </c>
      <c r="U6" s="209" t="s">
        <v>172</v>
      </c>
      <c r="V6" s="209" t="s">
        <v>173</v>
      </c>
    </row>
    <row r="7" spans="1:58" hidden="1" x14ac:dyDescent="0.25">
      <c r="A7" s="3"/>
      <c r="B7" s="4"/>
      <c r="C7" s="4"/>
      <c r="D7" s="6"/>
      <c r="E7" s="211"/>
      <c r="F7" s="212"/>
      <c r="G7" s="212"/>
      <c r="H7" s="212"/>
      <c r="I7" s="212"/>
      <c r="J7" s="212"/>
      <c r="K7" s="212"/>
      <c r="L7" s="212"/>
      <c r="M7" s="212"/>
      <c r="N7" s="212"/>
      <c r="O7" s="212"/>
      <c r="P7" s="212"/>
      <c r="Q7" s="212"/>
      <c r="R7" s="212"/>
      <c r="S7" s="212"/>
      <c r="T7" s="212"/>
      <c r="U7" s="212"/>
      <c r="V7" s="212"/>
    </row>
    <row r="8" spans="1:58" x14ac:dyDescent="0.25">
      <c r="A8" s="224" t="s">
        <v>174</v>
      </c>
      <c r="B8" s="225" t="s">
        <v>72</v>
      </c>
      <c r="C8" s="241" t="s">
        <v>73</v>
      </c>
      <c r="D8" s="226"/>
      <c r="E8" s="227"/>
      <c r="F8" s="228"/>
      <c r="G8" s="228">
        <f>SUMIF(AE9:AE13,"&lt;&gt;NOR",G9:G13)</f>
        <v>0</v>
      </c>
      <c r="H8" s="228"/>
      <c r="I8" s="228">
        <f>SUM(I9:I13)</f>
        <v>0</v>
      </c>
      <c r="J8" s="228"/>
      <c r="K8" s="228">
        <f>SUM(K9:K13)</f>
        <v>0</v>
      </c>
      <c r="L8" s="228"/>
      <c r="M8" s="228">
        <f>SUM(M9:M13)</f>
        <v>0</v>
      </c>
      <c r="N8" s="228"/>
      <c r="O8" s="228">
        <f>SUM(O9:O13)</f>
        <v>26.75</v>
      </c>
      <c r="P8" s="228"/>
      <c r="Q8" s="228">
        <f>SUM(Q9:Q13)</f>
        <v>0</v>
      </c>
      <c r="R8" s="229"/>
      <c r="S8" s="223"/>
      <c r="T8" s="223">
        <f>SUM(T9:T13)</f>
        <v>0</v>
      </c>
      <c r="U8" s="223"/>
      <c r="V8" s="223"/>
      <c r="AE8" t="s">
        <v>175</v>
      </c>
    </row>
    <row r="9" spans="1:58" outlineLevel="1" x14ac:dyDescent="0.25">
      <c r="A9" s="230">
        <v>1</v>
      </c>
      <c r="B9" s="231" t="s">
        <v>220</v>
      </c>
      <c r="C9" s="242" t="s">
        <v>221</v>
      </c>
      <c r="D9" s="232" t="s">
        <v>222</v>
      </c>
      <c r="E9" s="233">
        <v>50.4</v>
      </c>
      <c r="F9" s="234"/>
      <c r="G9" s="235">
        <f>ROUND(E9*F9,2)</f>
        <v>0</v>
      </c>
      <c r="H9" s="234"/>
      <c r="I9" s="235">
        <f>ROUND(E9*H9,2)</f>
        <v>0</v>
      </c>
      <c r="J9" s="234"/>
      <c r="K9" s="235">
        <f>ROUND(E9*J9,2)</f>
        <v>0</v>
      </c>
      <c r="L9" s="235">
        <v>21</v>
      </c>
      <c r="M9" s="235">
        <f>G9*(1+L9/100)</f>
        <v>0</v>
      </c>
      <c r="N9" s="235">
        <v>1.24E-3</v>
      </c>
      <c r="O9" s="235">
        <f>ROUND(E9*N9,2)</f>
        <v>0.06</v>
      </c>
      <c r="P9" s="235">
        <v>0</v>
      </c>
      <c r="Q9" s="235">
        <f>ROUND(E9*P9,2)</f>
        <v>0</v>
      </c>
      <c r="R9" s="236" t="s">
        <v>239</v>
      </c>
      <c r="S9" s="219">
        <v>0</v>
      </c>
      <c r="T9" s="219">
        <f>ROUND(E9*S9,2)</f>
        <v>0</v>
      </c>
      <c r="U9" s="219"/>
      <c r="V9" s="219" t="s">
        <v>223</v>
      </c>
      <c r="W9" s="210"/>
      <c r="X9" s="210"/>
      <c r="Y9" s="210"/>
      <c r="Z9" s="210"/>
      <c r="AA9" s="210"/>
      <c r="AB9" s="210"/>
      <c r="AC9" s="210"/>
      <c r="AD9" s="210"/>
      <c r="AE9" s="210" t="s">
        <v>224</v>
      </c>
      <c r="AF9" s="210"/>
      <c r="AG9" s="210"/>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row>
    <row r="10" spans="1:58" outlineLevel="1" x14ac:dyDescent="0.25">
      <c r="A10" s="217"/>
      <c r="B10" s="218"/>
      <c r="C10" s="258" t="s">
        <v>815</v>
      </c>
      <c r="D10" s="248"/>
      <c r="E10" s="249">
        <v>50.4</v>
      </c>
      <c r="F10" s="219"/>
      <c r="G10" s="219"/>
      <c r="H10" s="219"/>
      <c r="I10" s="219"/>
      <c r="J10" s="219"/>
      <c r="K10" s="219"/>
      <c r="L10" s="219"/>
      <c r="M10" s="219"/>
      <c r="N10" s="219"/>
      <c r="O10" s="219"/>
      <c r="P10" s="219"/>
      <c r="Q10" s="219"/>
      <c r="R10" s="219"/>
      <c r="S10" s="219"/>
      <c r="T10" s="219"/>
      <c r="U10" s="219"/>
      <c r="V10" s="219"/>
      <c r="W10" s="210"/>
      <c r="X10" s="210"/>
      <c r="Y10" s="210"/>
      <c r="Z10" s="210"/>
      <c r="AA10" s="210"/>
      <c r="AB10" s="210"/>
      <c r="AC10" s="210"/>
      <c r="AD10" s="210"/>
      <c r="AE10" s="210" t="s">
        <v>226</v>
      </c>
      <c r="AF10" s="210">
        <v>0</v>
      </c>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row>
    <row r="11" spans="1:58" outlineLevel="1" x14ac:dyDescent="0.25">
      <c r="A11" s="251">
        <v>2</v>
      </c>
      <c r="B11" s="252" t="s">
        <v>816</v>
      </c>
      <c r="C11" s="260" t="s">
        <v>817</v>
      </c>
      <c r="D11" s="253" t="s">
        <v>222</v>
      </c>
      <c r="E11" s="254">
        <v>13.9</v>
      </c>
      <c r="F11" s="255"/>
      <c r="G11" s="256">
        <f>ROUND(E11*F11,2)</f>
        <v>0</v>
      </c>
      <c r="H11" s="255"/>
      <c r="I11" s="256">
        <f>ROUND(E11*H11,2)</f>
        <v>0</v>
      </c>
      <c r="J11" s="255"/>
      <c r="K11" s="256">
        <f>ROUND(E11*J11,2)</f>
        <v>0</v>
      </c>
      <c r="L11" s="256">
        <v>21</v>
      </c>
      <c r="M11" s="256">
        <f>G11*(1+L11/100)</f>
        <v>0</v>
      </c>
      <c r="N11" s="256">
        <v>1.92</v>
      </c>
      <c r="O11" s="256">
        <f>ROUND(E11*N11,2)</f>
        <v>26.69</v>
      </c>
      <c r="P11" s="256">
        <v>0</v>
      </c>
      <c r="Q11" s="256">
        <f>ROUND(E11*P11,2)</f>
        <v>0</v>
      </c>
      <c r="R11" s="257" t="s">
        <v>239</v>
      </c>
      <c r="S11" s="219">
        <v>0</v>
      </c>
      <c r="T11" s="219">
        <f>ROUND(E11*S11,2)</f>
        <v>0</v>
      </c>
      <c r="U11" s="219"/>
      <c r="V11" s="219" t="s">
        <v>223</v>
      </c>
      <c r="W11" s="210"/>
      <c r="X11" s="210"/>
      <c r="Y11" s="210"/>
      <c r="Z11" s="210"/>
      <c r="AA11" s="210"/>
      <c r="AB11" s="210"/>
      <c r="AC11" s="210"/>
      <c r="AD11" s="210"/>
      <c r="AE11" s="210" t="s">
        <v>224</v>
      </c>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row>
    <row r="12" spans="1:58" outlineLevel="1" x14ac:dyDescent="0.25">
      <c r="A12" s="230">
        <v>3</v>
      </c>
      <c r="B12" s="231" t="s">
        <v>818</v>
      </c>
      <c r="C12" s="242" t="s">
        <v>819</v>
      </c>
      <c r="D12" s="232" t="s">
        <v>222</v>
      </c>
      <c r="E12" s="233">
        <v>36.5</v>
      </c>
      <c r="F12" s="234"/>
      <c r="G12" s="235">
        <f>ROUND(E12*F12,2)</f>
        <v>0</v>
      </c>
      <c r="H12" s="234"/>
      <c r="I12" s="235">
        <f>ROUND(E12*H12,2)</f>
        <v>0</v>
      </c>
      <c r="J12" s="234"/>
      <c r="K12" s="235">
        <f>ROUND(E12*J12,2)</f>
        <v>0</v>
      </c>
      <c r="L12" s="235">
        <v>21</v>
      </c>
      <c r="M12" s="235">
        <f>G12*(1+L12/100)</f>
        <v>0</v>
      </c>
      <c r="N12" s="235">
        <v>0</v>
      </c>
      <c r="O12" s="235">
        <f>ROUND(E12*N12,2)</f>
        <v>0</v>
      </c>
      <c r="P12" s="235">
        <v>0</v>
      </c>
      <c r="Q12" s="235">
        <f>ROUND(E12*P12,2)</f>
        <v>0</v>
      </c>
      <c r="R12" s="236" t="s">
        <v>239</v>
      </c>
      <c r="S12" s="219">
        <v>0</v>
      </c>
      <c r="T12" s="219">
        <f>ROUND(E12*S12,2)</f>
        <v>0</v>
      </c>
      <c r="U12" s="219"/>
      <c r="V12" s="219" t="s">
        <v>223</v>
      </c>
      <c r="W12" s="210"/>
      <c r="X12" s="210"/>
      <c r="Y12" s="210"/>
      <c r="Z12" s="210"/>
      <c r="AA12" s="210"/>
      <c r="AB12" s="210"/>
      <c r="AC12" s="210"/>
      <c r="AD12" s="210"/>
      <c r="AE12" s="210" t="s">
        <v>224</v>
      </c>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row>
    <row r="13" spans="1:58" outlineLevel="1" x14ac:dyDescent="0.25">
      <c r="A13" s="217"/>
      <c r="B13" s="218"/>
      <c r="C13" s="258" t="s">
        <v>820</v>
      </c>
      <c r="D13" s="248"/>
      <c r="E13" s="249">
        <v>36.5</v>
      </c>
      <c r="F13" s="219"/>
      <c r="G13" s="219"/>
      <c r="H13" s="219"/>
      <c r="I13" s="219"/>
      <c r="J13" s="219"/>
      <c r="K13" s="219"/>
      <c r="L13" s="219"/>
      <c r="M13" s="219"/>
      <c r="N13" s="219"/>
      <c r="O13" s="219"/>
      <c r="P13" s="219"/>
      <c r="Q13" s="219"/>
      <c r="R13" s="219"/>
      <c r="S13" s="219"/>
      <c r="T13" s="219"/>
      <c r="U13" s="219"/>
      <c r="V13" s="219"/>
      <c r="W13" s="210"/>
      <c r="X13" s="210"/>
      <c r="Y13" s="210"/>
      <c r="Z13" s="210"/>
      <c r="AA13" s="210"/>
      <c r="AB13" s="210"/>
      <c r="AC13" s="210"/>
      <c r="AD13" s="210"/>
      <c r="AE13" s="210" t="s">
        <v>226</v>
      </c>
      <c r="AF13" s="210">
        <v>0</v>
      </c>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row>
    <row r="14" spans="1:58" x14ac:dyDescent="0.25">
      <c r="A14" s="224" t="s">
        <v>174</v>
      </c>
      <c r="B14" s="225" t="s">
        <v>90</v>
      </c>
      <c r="C14" s="241" t="s">
        <v>91</v>
      </c>
      <c r="D14" s="226"/>
      <c r="E14" s="227"/>
      <c r="F14" s="228"/>
      <c r="G14" s="228">
        <f>SUMIF(AE15:AE15,"&lt;&gt;NOR",G15:G15)</f>
        <v>0</v>
      </c>
      <c r="H14" s="228"/>
      <c r="I14" s="228">
        <f>SUM(I15:I15)</f>
        <v>0</v>
      </c>
      <c r="J14" s="228"/>
      <c r="K14" s="228">
        <f>SUM(K15:K15)</f>
        <v>0</v>
      </c>
      <c r="L14" s="228"/>
      <c r="M14" s="228">
        <f>SUM(M15:M15)</f>
        <v>0</v>
      </c>
      <c r="N14" s="228"/>
      <c r="O14" s="228">
        <f>SUM(O15:O15)</f>
        <v>0.05</v>
      </c>
      <c r="P14" s="228"/>
      <c r="Q14" s="228">
        <f>SUM(Q15:Q15)</f>
        <v>0</v>
      </c>
      <c r="R14" s="229"/>
      <c r="S14" s="223"/>
      <c r="T14" s="223">
        <f>SUM(T15:T15)</f>
        <v>0</v>
      </c>
      <c r="U14" s="223"/>
      <c r="V14" s="223"/>
      <c r="AE14" t="s">
        <v>175</v>
      </c>
    </row>
    <row r="15" spans="1:58" outlineLevel="1" x14ac:dyDescent="0.25">
      <c r="A15" s="230">
        <v>4</v>
      </c>
      <c r="B15" s="231" t="s">
        <v>821</v>
      </c>
      <c r="C15" s="242" t="s">
        <v>822</v>
      </c>
      <c r="D15" s="232" t="s">
        <v>812</v>
      </c>
      <c r="E15" s="233">
        <v>21</v>
      </c>
      <c r="F15" s="234"/>
      <c r="G15" s="235">
        <f>ROUND(E15*F15,2)</f>
        <v>0</v>
      </c>
      <c r="H15" s="234"/>
      <c r="I15" s="235">
        <f>ROUND(E15*H15,2)</f>
        <v>0</v>
      </c>
      <c r="J15" s="234"/>
      <c r="K15" s="235">
        <f>ROUND(E15*J15,2)</f>
        <v>0</v>
      </c>
      <c r="L15" s="235">
        <v>21</v>
      </c>
      <c r="M15" s="235">
        <f>G15*(1+L15/100)</f>
        <v>0</v>
      </c>
      <c r="N15" s="235">
        <v>2.3999999999999998E-3</v>
      </c>
      <c r="O15" s="235">
        <f>ROUND(E15*N15,2)</f>
        <v>0.05</v>
      </c>
      <c r="P15" s="235">
        <v>0</v>
      </c>
      <c r="Q15" s="235">
        <f>ROUND(E15*P15,2)</f>
        <v>0</v>
      </c>
      <c r="R15" s="236" t="s">
        <v>180</v>
      </c>
      <c r="S15" s="219">
        <v>0</v>
      </c>
      <c r="T15" s="219">
        <f>ROUND(E15*S15,2)</f>
        <v>0</v>
      </c>
      <c r="U15" s="219"/>
      <c r="V15" s="219" t="s">
        <v>223</v>
      </c>
      <c r="W15" s="210"/>
      <c r="X15" s="210"/>
      <c r="Y15" s="210"/>
      <c r="Z15" s="210"/>
      <c r="AA15" s="210"/>
      <c r="AB15" s="210"/>
      <c r="AC15" s="210"/>
      <c r="AD15" s="210"/>
      <c r="AE15" s="210" t="s">
        <v>224</v>
      </c>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row>
    <row r="16" spans="1:58" x14ac:dyDescent="0.25">
      <c r="A16" s="3"/>
      <c r="B16" s="4"/>
      <c r="C16" s="245"/>
      <c r="D16" s="6"/>
      <c r="E16" s="3"/>
      <c r="F16" s="3"/>
      <c r="G16" s="3"/>
      <c r="H16" s="3"/>
      <c r="I16" s="3"/>
      <c r="J16" s="3"/>
      <c r="K16" s="3"/>
      <c r="L16" s="3"/>
      <c r="M16" s="3"/>
      <c r="N16" s="3"/>
      <c r="O16" s="3"/>
      <c r="P16" s="3"/>
      <c r="Q16" s="3"/>
      <c r="R16" s="3"/>
      <c r="S16" s="3"/>
      <c r="T16" s="3"/>
      <c r="U16" s="3"/>
      <c r="V16" s="3"/>
      <c r="AC16">
        <v>15</v>
      </c>
      <c r="AD16">
        <v>21</v>
      </c>
      <c r="AE16" t="s">
        <v>163</v>
      </c>
    </row>
    <row r="17" spans="1:31" x14ac:dyDescent="0.25">
      <c r="A17" s="213"/>
      <c r="B17" s="214" t="s">
        <v>29</v>
      </c>
      <c r="C17" s="246"/>
      <c r="D17" s="215"/>
      <c r="E17" s="216"/>
      <c r="F17" s="216"/>
      <c r="G17" s="240">
        <f>G8+G14</f>
        <v>0</v>
      </c>
      <c r="H17" s="3"/>
      <c r="I17" s="3"/>
      <c r="J17" s="3"/>
      <c r="K17" s="3"/>
      <c r="L17" s="3"/>
      <c r="M17" s="3"/>
      <c r="N17" s="3"/>
      <c r="O17" s="3"/>
      <c r="P17" s="3"/>
      <c r="Q17" s="3"/>
      <c r="R17" s="3"/>
      <c r="S17" s="3"/>
      <c r="T17" s="3"/>
      <c r="U17" s="3"/>
      <c r="V17" s="3"/>
      <c r="AC17">
        <f>SUMIF(L7:L15,AC16,G7:G15)</f>
        <v>0</v>
      </c>
      <c r="AD17">
        <f>SUMIF(L7:L15,AD16,G7:G15)</f>
        <v>0</v>
      </c>
      <c r="AE17" t="s">
        <v>216</v>
      </c>
    </row>
    <row r="18" spans="1:31" x14ac:dyDescent="0.25">
      <c r="C18" s="247"/>
      <c r="D18" s="10"/>
      <c r="AE18" t="s">
        <v>219</v>
      </c>
    </row>
    <row r="19" spans="1:31" x14ac:dyDescent="0.25">
      <c r="D19" s="10"/>
    </row>
    <row r="20" spans="1:31" x14ac:dyDescent="0.25">
      <c r="D20" s="10"/>
    </row>
    <row r="21" spans="1:31" x14ac:dyDescent="0.25">
      <c r="D21" s="10"/>
    </row>
    <row r="22" spans="1:31" x14ac:dyDescent="0.25">
      <c r="D22" s="10"/>
    </row>
    <row r="23" spans="1:31" x14ac:dyDescent="0.25">
      <c r="D23" s="10"/>
    </row>
    <row r="24" spans="1:31" x14ac:dyDescent="0.25">
      <c r="D24" s="10"/>
    </row>
    <row r="25" spans="1:31" x14ac:dyDescent="0.25">
      <c r="D25" s="10"/>
    </row>
    <row r="26" spans="1:31" x14ac:dyDescent="0.25">
      <c r="D26" s="10"/>
    </row>
    <row r="27" spans="1:31" x14ac:dyDescent="0.25">
      <c r="D27" s="10"/>
    </row>
    <row r="28" spans="1:31" x14ac:dyDescent="0.25">
      <c r="D28" s="10"/>
    </row>
    <row r="29" spans="1:31" x14ac:dyDescent="0.25">
      <c r="D29" s="10"/>
    </row>
    <row r="30" spans="1:31" x14ac:dyDescent="0.25">
      <c r="D30" s="10"/>
    </row>
    <row r="31" spans="1:31" x14ac:dyDescent="0.25">
      <c r="D31" s="10"/>
    </row>
    <row r="32" spans="1:31"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hQPri40GR5gZmaSXbQcs542X38flGvax9hEF0PHHtpmkNwTAcseh+fJh7C1zlTXahUaErTkiUDAIqufGiUfo5w==" saltValue="elequHX7lEbGCGS9a3GbhQ=="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78985-BDFC-4AA1-853F-B71E6EEB2EE0}">
  <sheetPr>
    <outlinePr summaryBelow="0"/>
  </sheetPr>
  <dimension ref="A1:BF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5" customWidth="1"/>
    <col min="3" max="3" width="63.33203125" style="175" customWidth="1"/>
    <col min="4" max="4" width="4.88671875" customWidth="1"/>
    <col min="5" max="5" width="10.6640625" customWidth="1"/>
    <col min="6" max="6" width="9.88671875" customWidth="1"/>
    <col min="7" max="7" width="12.77734375" customWidth="1"/>
    <col min="8" max="22" width="0" hidden="1" customWidth="1"/>
    <col min="27" max="27" width="0" hidden="1" customWidth="1"/>
    <col min="29" max="39" width="0" hidden="1" customWidth="1"/>
  </cols>
  <sheetData>
    <row r="1" spans="1:58" ht="15.75" customHeight="1" x14ac:dyDescent="0.3">
      <c r="A1" s="195" t="s">
        <v>150</v>
      </c>
      <c r="B1" s="195"/>
      <c r="C1" s="195"/>
      <c r="D1" s="195"/>
      <c r="E1" s="195"/>
      <c r="F1" s="195"/>
      <c r="G1" s="195"/>
      <c r="AE1" t="s">
        <v>151</v>
      </c>
    </row>
    <row r="2" spans="1:58" ht="25.05" customHeight="1" x14ac:dyDescent="0.25">
      <c r="A2" s="196" t="s">
        <v>7</v>
      </c>
      <c r="B2" s="49" t="s">
        <v>43</v>
      </c>
      <c r="C2" s="199" t="s">
        <v>44</v>
      </c>
      <c r="D2" s="197"/>
      <c r="E2" s="197"/>
      <c r="F2" s="197"/>
      <c r="G2" s="198"/>
      <c r="AE2" t="s">
        <v>152</v>
      </c>
    </row>
    <row r="3" spans="1:58" ht="25.05" customHeight="1" x14ac:dyDescent="0.25">
      <c r="A3" s="196" t="s">
        <v>8</v>
      </c>
      <c r="B3" s="49" t="s">
        <v>66</v>
      </c>
      <c r="C3" s="199" t="s">
        <v>67</v>
      </c>
      <c r="D3" s="197"/>
      <c r="E3" s="197"/>
      <c r="F3" s="197"/>
      <c r="G3" s="198"/>
      <c r="AA3" s="175" t="s">
        <v>152</v>
      </c>
      <c r="AE3" t="s">
        <v>153</v>
      </c>
    </row>
    <row r="4" spans="1:58" ht="25.05" customHeight="1" x14ac:dyDescent="0.25">
      <c r="A4" s="200" t="s">
        <v>9</v>
      </c>
      <c r="B4" s="201" t="s">
        <v>49</v>
      </c>
      <c r="C4" s="202" t="s">
        <v>50</v>
      </c>
      <c r="D4" s="203"/>
      <c r="E4" s="203"/>
      <c r="F4" s="203"/>
      <c r="G4" s="204"/>
      <c r="AE4" t="s">
        <v>154</v>
      </c>
    </row>
    <row r="5" spans="1:58" x14ac:dyDescent="0.25">
      <c r="D5" s="10"/>
    </row>
    <row r="6" spans="1:58" ht="39.6" x14ac:dyDescent="0.25">
      <c r="A6" s="206" t="s">
        <v>155</v>
      </c>
      <c r="B6" s="208" t="s">
        <v>156</v>
      </c>
      <c r="C6" s="208" t="s">
        <v>157</v>
      </c>
      <c r="D6" s="207" t="s">
        <v>158</v>
      </c>
      <c r="E6" s="206" t="s">
        <v>159</v>
      </c>
      <c r="F6" s="205" t="s">
        <v>160</v>
      </c>
      <c r="G6" s="206" t="s">
        <v>29</v>
      </c>
      <c r="H6" s="209" t="s">
        <v>30</v>
      </c>
      <c r="I6" s="209" t="s">
        <v>161</v>
      </c>
      <c r="J6" s="209" t="s">
        <v>31</v>
      </c>
      <c r="K6" s="209" t="s">
        <v>162</v>
      </c>
      <c r="L6" s="209" t="s">
        <v>163</v>
      </c>
      <c r="M6" s="209" t="s">
        <v>164</v>
      </c>
      <c r="N6" s="209" t="s">
        <v>165</v>
      </c>
      <c r="O6" s="209" t="s">
        <v>166</v>
      </c>
      <c r="P6" s="209" t="s">
        <v>167</v>
      </c>
      <c r="Q6" s="209" t="s">
        <v>168</v>
      </c>
      <c r="R6" s="209" t="s">
        <v>169</v>
      </c>
      <c r="S6" s="209" t="s">
        <v>170</v>
      </c>
      <c r="T6" s="209" t="s">
        <v>171</v>
      </c>
      <c r="U6" s="209" t="s">
        <v>172</v>
      </c>
      <c r="V6" s="209" t="s">
        <v>173</v>
      </c>
    </row>
    <row r="7" spans="1:58" hidden="1" x14ac:dyDescent="0.25">
      <c r="A7" s="3"/>
      <c r="B7" s="4"/>
      <c r="C7" s="4"/>
      <c r="D7" s="6"/>
      <c r="E7" s="211"/>
      <c r="F7" s="212"/>
      <c r="G7" s="212"/>
      <c r="H7" s="212"/>
      <c r="I7" s="212"/>
      <c r="J7" s="212"/>
      <c r="K7" s="212"/>
      <c r="L7" s="212"/>
      <c r="M7" s="212"/>
      <c r="N7" s="212"/>
      <c r="O7" s="212"/>
      <c r="P7" s="212"/>
      <c r="Q7" s="212"/>
      <c r="R7" s="212"/>
      <c r="S7" s="212"/>
      <c r="T7" s="212"/>
      <c r="U7" s="212"/>
      <c r="V7" s="212"/>
    </row>
    <row r="8" spans="1:58" x14ac:dyDescent="0.25">
      <c r="A8" s="224" t="s">
        <v>174</v>
      </c>
      <c r="B8" s="225" t="s">
        <v>72</v>
      </c>
      <c r="C8" s="241" t="s">
        <v>73</v>
      </c>
      <c r="D8" s="226"/>
      <c r="E8" s="227"/>
      <c r="F8" s="228"/>
      <c r="G8" s="228">
        <f>SUMIF(AE9:AE11,"&lt;&gt;NOR",G9:G11)</f>
        <v>0</v>
      </c>
      <c r="H8" s="228"/>
      <c r="I8" s="228">
        <f>SUM(I9:I11)</f>
        <v>0</v>
      </c>
      <c r="J8" s="228"/>
      <c r="K8" s="228">
        <f>SUM(K9:K11)</f>
        <v>0</v>
      </c>
      <c r="L8" s="228"/>
      <c r="M8" s="228">
        <f>SUM(M9:M11)</f>
        <v>0</v>
      </c>
      <c r="N8" s="228"/>
      <c r="O8" s="228">
        <f>SUM(O9:O11)</f>
        <v>0.01</v>
      </c>
      <c r="P8" s="228"/>
      <c r="Q8" s="228">
        <f>SUM(Q9:Q11)</f>
        <v>0</v>
      </c>
      <c r="R8" s="229"/>
      <c r="S8" s="223"/>
      <c r="T8" s="223">
        <f>SUM(T9:T11)</f>
        <v>0</v>
      </c>
      <c r="U8" s="223"/>
      <c r="V8" s="223"/>
      <c r="AE8" t="s">
        <v>175</v>
      </c>
    </row>
    <row r="9" spans="1:58" outlineLevel="1" x14ac:dyDescent="0.25">
      <c r="A9" s="251">
        <v>1</v>
      </c>
      <c r="B9" s="252" t="s">
        <v>823</v>
      </c>
      <c r="C9" s="260" t="s">
        <v>824</v>
      </c>
      <c r="D9" s="253" t="s">
        <v>222</v>
      </c>
      <c r="E9" s="254">
        <v>50</v>
      </c>
      <c r="F9" s="255"/>
      <c r="G9" s="256">
        <f>ROUND(E9*F9,2)</f>
        <v>0</v>
      </c>
      <c r="H9" s="255"/>
      <c r="I9" s="256">
        <f>ROUND(E9*H9,2)</f>
        <v>0</v>
      </c>
      <c r="J9" s="255"/>
      <c r="K9" s="256">
        <f>ROUND(E9*J9,2)</f>
        <v>0</v>
      </c>
      <c r="L9" s="256">
        <v>21</v>
      </c>
      <c r="M9" s="256">
        <f>G9*(1+L9/100)</f>
        <v>0</v>
      </c>
      <c r="N9" s="256">
        <v>0</v>
      </c>
      <c r="O9" s="256">
        <f>ROUND(E9*N9,2)</f>
        <v>0</v>
      </c>
      <c r="P9" s="256">
        <v>0</v>
      </c>
      <c r="Q9" s="256">
        <f>ROUND(E9*P9,2)</f>
        <v>0</v>
      </c>
      <c r="R9" s="257" t="s">
        <v>239</v>
      </c>
      <c r="S9" s="219">
        <v>0</v>
      </c>
      <c r="T9" s="219">
        <f>ROUND(E9*S9,2)</f>
        <v>0</v>
      </c>
      <c r="U9" s="219"/>
      <c r="V9" s="219" t="s">
        <v>223</v>
      </c>
      <c r="W9" s="210"/>
      <c r="X9" s="210"/>
      <c r="Y9" s="210"/>
      <c r="Z9" s="210"/>
      <c r="AA9" s="210"/>
      <c r="AB9" s="210"/>
      <c r="AC9" s="210"/>
      <c r="AD9" s="210"/>
      <c r="AE9" s="210" t="s">
        <v>224</v>
      </c>
      <c r="AF9" s="210"/>
      <c r="AG9" s="210"/>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row>
    <row r="10" spans="1:58" outlineLevel="1" x14ac:dyDescent="0.25">
      <c r="A10" s="251">
        <v>2</v>
      </c>
      <c r="B10" s="252" t="s">
        <v>825</v>
      </c>
      <c r="C10" s="260" t="s">
        <v>826</v>
      </c>
      <c r="D10" s="253" t="s">
        <v>352</v>
      </c>
      <c r="E10" s="254">
        <v>200</v>
      </c>
      <c r="F10" s="255"/>
      <c r="G10" s="256">
        <f>ROUND(E10*F10,2)</f>
        <v>0</v>
      </c>
      <c r="H10" s="255"/>
      <c r="I10" s="256">
        <f>ROUND(E10*H10,2)</f>
        <v>0</v>
      </c>
      <c r="J10" s="255"/>
      <c r="K10" s="256">
        <f>ROUND(E10*J10,2)</f>
        <v>0</v>
      </c>
      <c r="L10" s="256">
        <v>21</v>
      </c>
      <c r="M10" s="256">
        <f>G10*(1+L10/100)</f>
        <v>0</v>
      </c>
      <c r="N10" s="256">
        <v>0</v>
      </c>
      <c r="O10" s="256">
        <f>ROUND(E10*N10,2)</f>
        <v>0</v>
      </c>
      <c r="P10" s="256">
        <v>0</v>
      </c>
      <c r="Q10" s="256">
        <f>ROUND(E10*P10,2)</f>
        <v>0</v>
      </c>
      <c r="R10" s="257" t="s">
        <v>239</v>
      </c>
      <c r="S10" s="219">
        <v>0</v>
      </c>
      <c r="T10" s="219">
        <f>ROUND(E10*S10,2)</f>
        <v>0</v>
      </c>
      <c r="U10" s="219"/>
      <c r="V10" s="219" t="s">
        <v>223</v>
      </c>
      <c r="W10" s="210"/>
      <c r="X10" s="210"/>
      <c r="Y10" s="210"/>
      <c r="Z10" s="210"/>
      <c r="AA10" s="210"/>
      <c r="AB10" s="210"/>
      <c r="AC10" s="210"/>
      <c r="AD10" s="210"/>
      <c r="AE10" s="210" t="s">
        <v>224</v>
      </c>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row>
    <row r="11" spans="1:58" outlineLevel="1" x14ac:dyDescent="0.25">
      <c r="A11" s="230">
        <v>3</v>
      </c>
      <c r="B11" s="231" t="s">
        <v>827</v>
      </c>
      <c r="C11" s="242" t="s">
        <v>828</v>
      </c>
      <c r="D11" s="232" t="s">
        <v>352</v>
      </c>
      <c r="E11" s="233">
        <v>200</v>
      </c>
      <c r="F11" s="234"/>
      <c r="G11" s="235">
        <f>ROUND(E11*F11,2)</f>
        <v>0</v>
      </c>
      <c r="H11" s="234"/>
      <c r="I11" s="235">
        <f>ROUND(E11*H11,2)</f>
        <v>0</v>
      </c>
      <c r="J11" s="234"/>
      <c r="K11" s="235">
        <f>ROUND(E11*J11,2)</f>
        <v>0</v>
      </c>
      <c r="L11" s="235">
        <v>21</v>
      </c>
      <c r="M11" s="235">
        <f>G11*(1+L11/100)</f>
        <v>0</v>
      </c>
      <c r="N11" s="235">
        <v>3.0000000000000001E-5</v>
      </c>
      <c r="O11" s="235">
        <f>ROUND(E11*N11,2)</f>
        <v>0.01</v>
      </c>
      <c r="P11" s="235">
        <v>0</v>
      </c>
      <c r="Q11" s="235">
        <f>ROUND(E11*P11,2)</f>
        <v>0</v>
      </c>
      <c r="R11" s="236" t="s">
        <v>239</v>
      </c>
      <c r="S11" s="219">
        <v>0</v>
      </c>
      <c r="T11" s="219">
        <f>ROUND(E11*S11,2)</f>
        <v>0</v>
      </c>
      <c r="U11" s="219"/>
      <c r="V11" s="219" t="s">
        <v>223</v>
      </c>
      <c r="W11" s="210"/>
      <c r="X11" s="210"/>
      <c r="Y11" s="210"/>
      <c r="Z11" s="210"/>
      <c r="AA11" s="210"/>
      <c r="AB11" s="210"/>
      <c r="AC11" s="210"/>
      <c r="AD11" s="210"/>
      <c r="AE11" s="210" t="s">
        <v>224</v>
      </c>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row>
    <row r="12" spans="1:58" x14ac:dyDescent="0.25">
      <c r="A12" s="3"/>
      <c r="B12" s="4"/>
      <c r="C12" s="245"/>
      <c r="D12" s="6"/>
      <c r="E12" s="3"/>
      <c r="F12" s="3"/>
      <c r="G12" s="3"/>
      <c r="H12" s="3"/>
      <c r="I12" s="3"/>
      <c r="J12" s="3"/>
      <c r="K12" s="3"/>
      <c r="L12" s="3"/>
      <c r="M12" s="3"/>
      <c r="N12" s="3"/>
      <c r="O12" s="3"/>
      <c r="P12" s="3"/>
      <c r="Q12" s="3"/>
      <c r="R12" s="3"/>
      <c r="S12" s="3"/>
      <c r="T12" s="3"/>
      <c r="U12" s="3"/>
      <c r="V12" s="3"/>
      <c r="AC12">
        <v>15</v>
      </c>
      <c r="AD12">
        <v>21</v>
      </c>
      <c r="AE12" t="s">
        <v>163</v>
      </c>
    </row>
    <row r="13" spans="1:58" x14ac:dyDescent="0.25">
      <c r="A13" s="213"/>
      <c r="B13" s="214" t="s">
        <v>29</v>
      </c>
      <c r="C13" s="246"/>
      <c r="D13" s="215"/>
      <c r="E13" s="216"/>
      <c r="F13" s="216"/>
      <c r="G13" s="240">
        <f>G8</f>
        <v>0</v>
      </c>
      <c r="H13" s="3"/>
      <c r="I13" s="3"/>
      <c r="J13" s="3"/>
      <c r="K13" s="3"/>
      <c r="L13" s="3"/>
      <c r="M13" s="3"/>
      <c r="N13" s="3"/>
      <c r="O13" s="3"/>
      <c r="P13" s="3"/>
      <c r="Q13" s="3"/>
      <c r="R13" s="3"/>
      <c r="S13" s="3"/>
      <c r="T13" s="3"/>
      <c r="U13" s="3"/>
      <c r="V13" s="3"/>
      <c r="AC13">
        <f>SUMIF(L7:L11,AC12,G7:G11)</f>
        <v>0</v>
      </c>
      <c r="AD13">
        <f>SUMIF(L7:L11,AD12,G7:G11)</f>
        <v>0</v>
      </c>
      <c r="AE13" t="s">
        <v>216</v>
      </c>
    </row>
    <row r="14" spans="1:58" x14ac:dyDescent="0.25">
      <c r="C14" s="247"/>
      <c r="D14" s="10"/>
      <c r="AE14" t="s">
        <v>219</v>
      </c>
    </row>
    <row r="15" spans="1:58" x14ac:dyDescent="0.25">
      <c r="D15" s="10"/>
    </row>
    <row r="16" spans="1:58" x14ac:dyDescent="0.25">
      <c r="D16" s="10"/>
    </row>
    <row r="17" spans="4:4" x14ac:dyDescent="0.25">
      <c r="D17" s="10"/>
    </row>
    <row r="18" spans="4:4" x14ac:dyDescent="0.25">
      <c r="D18" s="10"/>
    </row>
    <row r="19" spans="4:4" x14ac:dyDescent="0.25">
      <c r="D19" s="10"/>
    </row>
    <row r="20" spans="4:4" x14ac:dyDescent="0.25">
      <c r="D20" s="10"/>
    </row>
    <row r="21" spans="4:4" x14ac:dyDescent="0.25">
      <c r="D21" s="10"/>
    </row>
    <row r="22" spans="4:4" x14ac:dyDescent="0.25">
      <c r="D22" s="10"/>
    </row>
    <row r="23" spans="4:4" x14ac:dyDescent="0.25">
      <c r="D23" s="10"/>
    </row>
    <row r="24" spans="4:4" x14ac:dyDescent="0.25">
      <c r="D24" s="10"/>
    </row>
    <row r="25" spans="4:4" x14ac:dyDescent="0.25">
      <c r="D25" s="10"/>
    </row>
    <row r="26" spans="4:4" x14ac:dyDescent="0.25">
      <c r="D26" s="10"/>
    </row>
    <row r="27" spans="4:4" x14ac:dyDescent="0.25">
      <c r="D27" s="10"/>
    </row>
    <row r="28" spans="4:4" x14ac:dyDescent="0.25">
      <c r="D28" s="10"/>
    </row>
    <row r="29" spans="4:4" x14ac:dyDescent="0.25">
      <c r="D29" s="10"/>
    </row>
    <row r="30" spans="4:4" x14ac:dyDescent="0.25">
      <c r="D30" s="10"/>
    </row>
    <row r="31" spans="4:4" x14ac:dyDescent="0.25">
      <c r="D31" s="10"/>
    </row>
    <row r="32" spans="4:4"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A8eymm+gOP5AS6YuPNqF/OuU20icYM1topyDmweKSHklqs0oYlFfgfs87Mo19fLSVb37kanVolvizvrPMCX2dQ==" saltValue="HWB04GmBP7gdbwUnybdksg=="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12</vt:i4>
      </vt:variant>
      <vt:variant>
        <vt:lpstr>Pojmenované oblasti</vt:lpstr>
      </vt:variant>
      <vt:variant>
        <vt:i4>64</vt:i4>
      </vt:variant>
    </vt:vector>
  </HeadingPairs>
  <TitlesOfParts>
    <vt:vector size="76" baseType="lpstr">
      <vt:lpstr>Pokyny pro vyplnění</vt:lpstr>
      <vt:lpstr>Stavba</vt:lpstr>
      <vt:lpstr>VzorPolozky</vt:lpstr>
      <vt:lpstr>SO 00 01 Pol</vt:lpstr>
      <vt:lpstr>SO 01 01 Pol</vt:lpstr>
      <vt:lpstr>SO 01 02 Pol</vt:lpstr>
      <vt:lpstr>SO 01 03 Pol</vt:lpstr>
      <vt:lpstr>SO 01 04 Pol</vt:lpstr>
      <vt:lpstr>SO 01 05 Pol</vt:lpstr>
      <vt:lpstr>SO 02 01 Pol</vt:lpstr>
      <vt:lpstr>SO 03 01 Pol</vt:lpstr>
      <vt:lpstr>SO 04 01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00 01 Pol'!Názvy_tisku</vt:lpstr>
      <vt:lpstr>'SO 01 01 Pol'!Názvy_tisku</vt:lpstr>
      <vt:lpstr>'SO 01 02 Pol'!Názvy_tisku</vt:lpstr>
      <vt:lpstr>'SO 01 03 Pol'!Názvy_tisku</vt:lpstr>
      <vt:lpstr>'SO 01 04 Pol'!Názvy_tisku</vt:lpstr>
      <vt:lpstr>'SO 01 05 Pol'!Názvy_tisku</vt:lpstr>
      <vt:lpstr>'SO 02 01 Pol'!Názvy_tisku</vt:lpstr>
      <vt:lpstr>'SO 03 01 Pol'!Názvy_tisku</vt:lpstr>
      <vt:lpstr>'SO 04 01 Pol'!Názvy_tisku</vt:lpstr>
      <vt:lpstr>oadresa</vt:lpstr>
      <vt:lpstr>Stavba!Objednatel</vt:lpstr>
      <vt:lpstr>Stavba!Objekt</vt:lpstr>
      <vt:lpstr>'SO 00 01 Pol'!Oblast_tisku</vt:lpstr>
      <vt:lpstr>'SO 01 01 Pol'!Oblast_tisku</vt:lpstr>
      <vt:lpstr>'SO 01 02 Pol'!Oblast_tisku</vt:lpstr>
      <vt:lpstr>'SO 01 03 Pol'!Oblast_tisku</vt:lpstr>
      <vt:lpstr>'SO 01 04 Pol'!Oblast_tisku</vt:lpstr>
      <vt:lpstr>'SO 01 05 Pol'!Oblast_tisku</vt:lpstr>
      <vt:lpstr>'SO 02 01 Pol'!Oblast_tisku</vt:lpstr>
      <vt:lpstr>'SO 03 01 Pol'!Oblast_tisku</vt:lpstr>
      <vt:lpstr>'SO 04 01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RZavadil</dc:creator>
  <cp:lastModifiedBy>RZavadil</cp:lastModifiedBy>
  <cp:lastPrinted>2019-03-19T12:27:02Z</cp:lastPrinted>
  <dcterms:created xsi:type="dcterms:W3CDTF">2009-04-08T07:15:50Z</dcterms:created>
  <dcterms:modified xsi:type="dcterms:W3CDTF">2021-04-29T08:36:56Z</dcterms:modified>
</cp:coreProperties>
</file>